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ena\Desktop\AÑO 2015\ORIGINAL SGP- LMS\TRABAJOS  SGP TODAS LAS VIGENCIAS\EXCEL\Aportes P al año  2016\Aportes P.2016\"/>
    </mc:Choice>
  </mc:AlternateContent>
  <bookViews>
    <workbookView xWindow="0" yWindow="0" windowWidth="24000" windowHeight="9345"/>
  </bookViews>
  <sheets>
    <sheet name="vigencia 2016" sheetId="5" r:id="rId1"/>
  </sheets>
  <definedNames>
    <definedName name="_xlnm._FilterDatabase" localSheetId="0" hidden="1">'vigencia 2016'!$C$6:$AV$38</definedName>
  </definedNames>
  <calcPr calcId="152511"/>
</workbook>
</file>

<file path=xl/calcChain.xml><?xml version="1.0" encoding="utf-8"?>
<calcChain xmlns="http://schemas.openxmlformats.org/spreadsheetml/2006/main">
  <c r="R52" i="5" l="1"/>
  <c r="R59" i="5"/>
  <c r="R29" i="5"/>
  <c r="AG52" i="5"/>
  <c r="AG53" i="5" s="1"/>
  <c r="R60" i="5" l="1"/>
  <c r="R53" i="5"/>
  <c r="AG60" i="5"/>
  <c r="AP17" i="5"/>
  <c r="AP38" i="5" l="1"/>
  <c r="AP36" i="5"/>
  <c r="AP35" i="5"/>
  <c r="AP33" i="5"/>
  <c r="AP32" i="5"/>
  <c r="AP28" i="5"/>
  <c r="AP27" i="5"/>
  <c r="AP26" i="5"/>
  <c r="AP25" i="5"/>
  <c r="AP24" i="5"/>
  <c r="AP23" i="5"/>
  <c r="AP22" i="5"/>
  <c r="AP20" i="5"/>
  <c r="AP19" i="5"/>
  <c r="AP18" i="5"/>
  <c r="AP16" i="5"/>
  <c r="AP14" i="5"/>
  <c r="AP15" i="5"/>
  <c r="AP21" i="5" l="1"/>
  <c r="Z58" i="5"/>
  <c r="Z57" i="5"/>
  <c r="Z56" i="5"/>
  <c r="Z55" i="5"/>
  <c r="Z38" i="5"/>
  <c r="Z36" i="5"/>
  <c r="Z35" i="5"/>
  <c r="Z34" i="5"/>
  <c r="Z33" i="5"/>
  <c r="Z32" i="5"/>
  <c r="Z31" i="5"/>
  <c r="Y29" i="5"/>
  <c r="Z28" i="5"/>
  <c r="Z27" i="5"/>
  <c r="Z26" i="5"/>
  <c r="Z25" i="5"/>
  <c r="Z24" i="5"/>
  <c r="Z23" i="5"/>
  <c r="Z22" i="5"/>
  <c r="Z21" i="5"/>
  <c r="Z16" i="5"/>
  <c r="Z15" i="5"/>
  <c r="Z14" i="5"/>
  <c r="Z13" i="5"/>
  <c r="Z20" i="5"/>
  <c r="Z19" i="5"/>
  <c r="Z18" i="5"/>
  <c r="Z17" i="5"/>
  <c r="Z37" i="5"/>
  <c r="Y59" i="5"/>
  <c r="AU58" i="5"/>
  <c r="AU38" i="5"/>
  <c r="P18" i="5"/>
  <c r="Z29" i="5" l="1"/>
  <c r="Z52" i="5"/>
  <c r="Z59" i="5"/>
  <c r="Y60" i="5"/>
  <c r="AT59" i="5"/>
  <c r="AS59" i="5"/>
  <c r="AR59" i="5"/>
  <c r="AQ59" i="5"/>
  <c r="AO59" i="5"/>
  <c r="AN59" i="5"/>
  <c r="AM59" i="5"/>
  <c r="AL59" i="5"/>
  <c r="AK59" i="5"/>
  <c r="AJ59" i="5"/>
  <c r="AI59" i="5"/>
  <c r="AH59" i="5"/>
  <c r="AF59" i="5"/>
  <c r="AE59" i="5"/>
  <c r="AD59" i="5"/>
  <c r="AC59" i="5"/>
  <c r="X59" i="5"/>
  <c r="W59" i="5"/>
  <c r="V59" i="5"/>
  <c r="U59" i="5"/>
  <c r="T59" i="5"/>
  <c r="S59" i="5"/>
  <c r="O59" i="5"/>
  <c r="N59" i="5"/>
  <c r="M59" i="5"/>
  <c r="L59" i="5"/>
  <c r="K59" i="5"/>
  <c r="J59" i="5"/>
  <c r="I59" i="5"/>
  <c r="H59" i="5"/>
  <c r="G59" i="5"/>
  <c r="F59" i="5"/>
  <c r="AP58" i="5"/>
  <c r="Q58" i="5"/>
  <c r="P58" i="5"/>
  <c r="AU57" i="5"/>
  <c r="AP57" i="5"/>
  <c r="Q57" i="5"/>
  <c r="P57" i="5"/>
  <c r="AU56" i="5"/>
  <c r="AP56" i="5"/>
  <c r="Q56" i="5"/>
  <c r="P56" i="5"/>
  <c r="AU55" i="5"/>
  <c r="AP55" i="5"/>
  <c r="Q55" i="5"/>
  <c r="P55" i="5"/>
  <c r="AT52" i="5"/>
  <c r="AS52" i="5"/>
  <c r="AR52" i="5"/>
  <c r="AQ52" i="5"/>
  <c r="AO52" i="5"/>
  <c r="AN52" i="5"/>
  <c r="AM52" i="5"/>
  <c r="AL52" i="5"/>
  <c r="AK52" i="5"/>
  <c r="AJ52" i="5"/>
  <c r="AI52" i="5"/>
  <c r="AH52" i="5"/>
  <c r="AF52" i="5"/>
  <c r="AE52" i="5"/>
  <c r="AD52" i="5"/>
  <c r="AC52" i="5"/>
  <c r="X52" i="5"/>
  <c r="W52" i="5"/>
  <c r="V52" i="5"/>
  <c r="U52" i="5"/>
  <c r="T52" i="5"/>
  <c r="S52" i="5"/>
  <c r="O52" i="5"/>
  <c r="N52" i="5"/>
  <c r="M52" i="5"/>
  <c r="L52" i="5"/>
  <c r="K52" i="5"/>
  <c r="J52" i="5"/>
  <c r="I52" i="5"/>
  <c r="H52" i="5"/>
  <c r="G52" i="5"/>
  <c r="F52" i="5"/>
  <c r="Q38" i="5"/>
  <c r="P38" i="5"/>
  <c r="AU37" i="5"/>
  <c r="AP37" i="5"/>
  <c r="Q37" i="5"/>
  <c r="P37" i="5"/>
  <c r="AU36" i="5"/>
  <c r="Q36" i="5"/>
  <c r="P36" i="5"/>
  <c r="AU35" i="5"/>
  <c r="Q35" i="5"/>
  <c r="P35" i="5"/>
  <c r="AU34" i="5"/>
  <c r="AP34" i="5"/>
  <c r="Q34" i="5"/>
  <c r="P34" i="5"/>
  <c r="AU33" i="5"/>
  <c r="Q33" i="5"/>
  <c r="P33" i="5"/>
  <c r="AU32" i="5"/>
  <c r="Q32" i="5"/>
  <c r="P32" i="5"/>
  <c r="AU31" i="5"/>
  <c r="AP31" i="5"/>
  <c r="Q31" i="5"/>
  <c r="P31" i="5"/>
  <c r="AT29" i="5"/>
  <c r="AS29" i="5"/>
  <c r="AR29" i="5"/>
  <c r="AQ29" i="5"/>
  <c r="AO29" i="5"/>
  <c r="AN29" i="5"/>
  <c r="AM29" i="5"/>
  <c r="AL29" i="5"/>
  <c r="AK29" i="5"/>
  <c r="AJ29" i="5"/>
  <c r="AI29" i="5"/>
  <c r="AH29" i="5"/>
  <c r="AF29" i="5"/>
  <c r="AE29" i="5"/>
  <c r="AD29" i="5"/>
  <c r="AC29" i="5"/>
  <c r="X29" i="5"/>
  <c r="W29" i="5"/>
  <c r="V29" i="5"/>
  <c r="U29" i="5"/>
  <c r="T29" i="5"/>
  <c r="S29" i="5"/>
  <c r="O29" i="5"/>
  <c r="N29" i="5"/>
  <c r="M29" i="5"/>
  <c r="L29" i="5"/>
  <c r="L53" i="5" s="1"/>
  <c r="K29" i="5"/>
  <c r="J29" i="5"/>
  <c r="I29" i="5"/>
  <c r="H29" i="5"/>
  <c r="H53" i="5" s="1"/>
  <c r="G29" i="5"/>
  <c r="F29" i="5"/>
  <c r="AU28" i="5"/>
  <c r="Q28" i="5"/>
  <c r="P28" i="5"/>
  <c r="AU27" i="5"/>
  <c r="Q27" i="5"/>
  <c r="P27" i="5"/>
  <c r="AU26" i="5"/>
  <c r="Q26" i="5"/>
  <c r="P26" i="5"/>
  <c r="AU25" i="5"/>
  <c r="Q25" i="5"/>
  <c r="P25" i="5"/>
  <c r="AU24" i="5"/>
  <c r="Q24" i="5"/>
  <c r="P24" i="5"/>
  <c r="AU23" i="5"/>
  <c r="Q23" i="5"/>
  <c r="P23" i="5"/>
  <c r="AU22" i="5"/>
  <c r="Q22" i="5"/>
  <c r="P22" i="5"/>
  <c r="AU21" i="5"/>
  <c r="Q21" i="5"/>
  <c r="P21" i="5"/>
  <c r="AU20" i="5"/>
  <c r="Q20" i="5"/>
  <c r="P20" i="5"/>
  <c r="AU19" i="5"/>
  <c r="Q19" i="5"/>
  <c r="P19" i="5"/>
  <c r="AU18" i="5"/>
  <c r="Q18" i="5"/>
  <c r="AU17" i="5"/>
  <c r="Q17" i="5"/>
  <c r="P17" i="5"/>
  <c r="AU16" i="5"/>
  <c r="Q16" i="5"/>
  <c r="P16" i="5"/>
  <c r="AU15" i="5"/>
  <c r="Q15" i="5"/>
  <c r="P15" i="5"/>
  <c r="AU14" i="5"/>
  <c r="Q14" i="5"/>
  <c r="P14" i="5"/>
  <c r="AU13" i="5"/>
  <c r="AP13" i="5"/>
  <c r="Q13" i="5"/>
  <c r="P13" i="5"/>
  <c r="AE53" i="5" l="1"/>
  <c r="AJ53" i="5"/>
  <c r="AN53" i="5"/>
  <c r="AV19" i="5"/>
  <c r="AD60" i="5"/>
  <c r="AM60" i="5"/>
  <c r="AR53" i="5"/>
  <c r="AF53" i="5"/>
  <c r="T53" i="5"/>
  <c r="X53" i="5"/>
  <c r="Z53" i="5"/>
  <c r="Z60" i="5" s="1"/>
  <c r="AD53" i="5"/>
  <c r="O60" i="5"/>
  <c r="AV21" i="5"/>
  <c r="G53" i="5"/>
  <c r="AO53" i="5"/>
  <c r="AV20" i="5"/>
  <c r="AV17" i="5"/>
  <c r="AM53" i="5"/>
  <c r="AH53" i="5"/>
  <c r="W60" i="5"/>
  <c r="AV33" i="5"/>
  <c r="M53" i="5"/>
  <c r="W53" i="5"/>
  <c r="AU59" i="5"/>
  <c r="AQ60" i="5"/>
  <c r="AI60" i="5"/>
  <c r="AP59" i="5"/>
  <c r="S60" i="5"/>
  <c r="AV56" i="5"/>
  <c r="G60" i="5"/>
  <c r="AV58" i="5"/>
  <c r="Q59" i="5"/>
  <c r="K60" i="5"/>
  <c r="AV55" i="5"/>
  <c r="AV57" i="5"/>
  <c r="Q52" i="5"/>
  <c r="AV36" i="5"/>
  <c r="AV37" i="5"/>
  <c r="AV38" i="5"/>
  <c r="AV35" i="5"/>
  <c r="AU52" i="5"/>
  <c r="AP52" i="5"/>
  <c r="P52" i="5"/>
  <c r="AV34" i="5"/>
  <c r="AV28" i="5"/>
  <c r="AV27" i="5"/>
  <c r="AV26" i="5"/>
  <c r="AV25" i="5"/>
  <c r="O53" i="5"/>
  <c r="AV24" i="5"/>
  <c r="K53" i="5"/>
  <c r="I53" i="5"/>
  <c r="F53" i="5"/>
  <c r="AV23" i="5"/>
  <c r="AQ53" i="5"/>
  <c r="AK53" i="5"/>
  <c r="AV22" i="5"/>
  <c r="AV18" i="5"/>
  <c r="S53" i="5"/>
  <c r="AV16" i="5"/>
  <c r="AI53" i="5"/>
  <c r="V53" i="5"/>
  <c r="U53" i="5"/>
  <c r="AV15" i="5"/>
  <c r="N53" i="5"/>
  <c r="AT53" i="5"/>
  <c r="AU29" i="5"/>
  <c r="AS53" i="5"/>
  <c r="AL53" i="5"/>
  <c r="AP29" i="5"/>
  <c r="AC53" i="5"/>
  <c r="J53" i="5"/>
  <c r="Q29" i="5"/>
  <c r="AV14" i="5"/>
  <c r="P29" i="5"/>
  <c r="AV32" i="5"/>
  <c r="F60" i="5"/>
  <c r="J60" i="5"/>
  <c r="V60" i="5"/>
  <c r="AC60" i="5"/>
  <c r="AH60" i="5"/>
  <c r="AL60" i="5"/>
  <c r="AT60" i="5"/>
  <c r="AV13" i="5"/>
  <c r="P59" i="5"/>
  <c r="I60" i="5"/>
  <c r="M60" i="5"/>
  <c r="U60" i="5"/>
  <c r="AF60" i="5"/>
  <c r="AK60" i="5"/>
  <c r="AO60" i="5"/>
  <c r="AS60" i="5"/>
  <c r="AV31" i="5"/>
  <c r="H60" i="5"/>
  <c r="L60" i="5"/>
  <c r="T60" i="5"/>
  <c r="X60" i="5"/>
  <c r="AE60" i="5"/>
  <c r="AJ60" i="5"/>
  <c r="AN60" i="5"/>
  <c r="AR60" i="5"/>
  <c r="N60" i="5"/>
  <c r="AV29" i="5" l="1"/>
  <c r="Q60" i="5"/>
  <c r="AP60" i="5"/>
  <c r="P53" i="5"/>
  <c r="AV59" i="5"/>
  <c r="Q53" i="5"/>
  <c r="AP53" i="5"/>
  <c r="AU53" i="5"/>
  <c r="AV52" i="5"/>
  <c r="AU60" i="5"/>
  <c r="P60" i="5"/>
  <c r="Q62" i="5"/>
  <c r="AV60" i="5" l="1"/>
  <c r="AV53" i="5"/>
</calcChain>
</file>

<file path=xl/sharedStrings.xml><?xml version="1.0" encoding="utf-8"?>
<sst xmlns="http://schemas.openxmlformats.org/spreadsheetml/2006/main" count="309" uniqueCount="167">
  <si>
    <t xml:space="preserve">CONSOLIDADO DEPARTAMENTAL </t>
  </si>
  <si>
    <t xml:space="preserve">ENTIDADES EMPLEADORAS </t>
  </si>
  <si>
    <t>MUNICIPIO</t>
  </si>
  <si>
    <t xml:space="preserve">NIT                    ENTIDAD EMPLEADORA </t>
  </si>
  <si>
    <t xml:space="preserve">FONDOS DE CESANTIAS </t>
  </si>
  <si>
    <t xml:space="preserve">FONDOS DE PENSIONES </t>
  </si>
  <si>
    <t xml:space="preserve">ENTIDADES PROMOTORAS DE SALUD </t>
  </si>
  <si>
    <t>PORVENIR</t>
  </si>
  <si>
    <t>PROTECCION</t>
  </si>
  <si>
    <t>COLFONDOS</t>
  </si>
  <si>
    <t>HORIZONTE</t>
  </si>
  <si>
    <t>F.N.A</t>
  </si>
  <si>
    <t xml:space="preserve">TOTAL CESANTIAS </t>
  </si>
  <si>
    <t>ING</t>
  </si>
  <si>
    <t xml:space="preserve">Total Aportes Pensiones </t>
  </si>
  <si>
    <t>FAMISANAR</t>
  </si>
  <si>
    <t xml:space="preserve">TOTAL                  APORTES PARA SALUD </t>
  </si>
  <si>
    <t>TOTAL APORTES RIESGOS PROF.</t>
  </si>
  <si>
    <t xml:space="preserve">Régimen </t>
  </si>
  <si>
    <t xml:space="preserve">Anual </t>
  </si>
  <si>
    <t>Retroac               tivo</t>
  </si>
  <si>
    <t>RETRO</t>
  </si>
  <si>
    <t>Retroactivo</t>
  </si>
  <si>
    <t>TE</t>
  </si>
  <si>
    <t>ACTIVO</t>
  </si>
  <si>
    <t>MUNICIPIOS CERTIFICADOS</t>
  </si>
  <si>
    <t>BUENA VISTA</t>
  </si>
  <si>
    <t>CERETÉ</t>
  </si>
  <si>
    <t>CHINU</t>
  </si>
  <si>
    <t>COTORRA</t>
  </si>
  <si>
    <t>LORICA</t>
  </si>
  <si>
    <t>MOMIL</t>
  </si>
  <si>
    <t>PLANETA RICA</t>
  </si>
  <si>
    <t>PUEBLO NUEVO</t>
  </si>
  <si>
    <t>PTO ESCONDIDO</t>
  </si>
  <si>
    <t>PURISIMA</t>
  </si>
  <si>
    <t>SAHAGÚN</t>
  </si>
  <si>
    <t>SAN ANTERO</t>
  </si>
  <si>
    <t>SAN PELAYO</t>
  </si>
  <si>
    <t>Hospital San Jose</t>
  </si>
  <si>
    <t>TIERRALTA</t>
  </si>
  <si>
    <t>VALENCIA</t>
  </si>
  <si>
    <t>SUBTOTAL MUNICIPIOS CERTIF.</t>
  </si>
  <si>
    <t xml:space="preserve">DEPARTAMENTO </t>
  </si>
  <si>
    <t>H.  SAN FRANSCISCO</t>
  </si>
  <si>
    <t>CIENAGA DE ORO</t>
  </si>
  <si>
    <t>CAMU LA APARTADA</t>
  </si>
  <si>
    <t>LA APARTADA</t>
  </si>
  <si>
    <t>HOSPITAL SAN JORGE</t>
  </si>
  <si>
    <t>AYAPEL</t>
  </si>
  <si>
    <t>Hospital San Jorge</t>
  </si>
  <si>
    <t xml:space="preserve">HOSPITAL SAN JOSE </t>
  </si>
  <si>
    <t>S/ BERNARDO</t>
  </si>
  <si>
    <t>CAMU CANALETE</t>
  </si>
  <si>
    <t>CANALETE</t>
  </si>
  <si>
    <t>CAMU de Canalete</t>
  </si>
  <si>
    <t>CAMU DIVINO NIÑO</t>
  </si>
  <si>
    <t>PTO LIBERTADOR</t>
  </si>
  <si>
    <t>CAMU Divino Niño</t>
  </si>
  <si>
    <t>CAMU de Chima</t>
  </si>
  <si>
    <t>CHIMA</t>
  </si>
  <si>
    <t>Hospital de Montelibano</t>
  </si>
  <si>
    <t>MONTELIBANO</t>
  </si>
  <si>
    <t>SUBTOTAL MUNICIPIOS NO CERTIF.</t>
  </si>
  <si>
    <t xml:space="preserve">TOTAL PRIMER NIVEL </t>
  </si>
  <si>
    <t xml:space="preserve">SEGUNDO NIVEL </t>
  </si>
  <si>
    <t>SEGUNDO Y TERCER NIVEL</t>
  </si>
  <si>
    <t xml:space="preserve">H. SAN JERONIMO </t>
  </si>
  <si>
    <t>MONTERIA</t>
  </si>
  <si>
    <t xml:space="preserve">HOSPITAL SAN GERONIMO </t>
  </si>
  <si>
    <t>HOSPITAL SAN DIEGO</t>
  </si>
  <si>
    <t>CERETE</t>
  </si>
  <si>
    <t>HOSPITAL SAN JUAN</t>
  </si>
  <si>
    <t>TOTAL SEGUNDO NIVEL</t>
  </si>
  <si>
    <t xml:space="preserve">GRAN TOTAL </t>
  </si>
  <si>
    <t>EPS SURA</t>
  </si>
  <si>
    <t>ALIAN SALUD</t>
  </si>
  <si>
    <t>Proteccion</t>
  </si>
  <si>
    <t>Colpensiones</t>
  </si>
  <si>
    <t>Porvenir</t>
  </si>
  <si>
    <t>Horizonte</t>
  </si>
  <si>
    <t>Colfondos</t>
  </si>
  <si>
    <t>Nueva EPS</t>
  </si>
  <si>
    <t>Salud Total</t>
  </si>
  <si>
    <t>Saludvida</t>
  </si>
  <si>
    <t>Sanitas</t>
  </si>
  <si>
    <t>Humanavivir</t>
  </si>
  <si>
    <t>Positiva</t>
  </si>
  <si>
    <t>Colpatria</t>
  </si>
  <si>
    <t>Colmena</t>
  </si>
  <si>
    <t>La Equidad</t>
  </si>
  <si>
    <t>CAMU DE PURISIMA</t>
  </si>
  <si>
    <t>812.001.792 - 5</t>
  </si>
  <si>
    <t>Coomeva EPS</t>
  </si>
  <si>
    <t>CAMU DE SAN ANTERO</t>
  </si>
  <si>
    <t>812.002.993 -3</t>
  </si>
  <si>
    <t>BBVA Horizonte</t>
  </si>
  <si>
    <t>CAMU SANTA TERESITA</t>
  </si>
  <si>
    <t>812.001.423 - 2</t>
  </si>
  <si>
    <t>Confenalco-Antioquia</t>
  </si>
  <si>
    <t>Hospital SAN JOSE DE TIERRALTA</t>
  </si>
  <si>
    <t>812.000.317 - 5</t>
  </si>
  <si>
    <t>Hospital Sagrado Corazon de Jesus</t>
  </si>
  <si>
    <t>812.000.300 - 0</t>
  </si>
  <si>
    <t>Hospital  San Vicente  de  Paùl</t>
  </si>
  <si>
    <t>Coomeva E.P.S</t>
  </si>
  <si>
    <t>CAMU de MOMIL</t>
  </si>
  <si>
    <t>812.003.817 - 1</t>
  </si>
  <si>
    <t>CAMU PUERTO ESCONDIDO</t>
  </si>
  <si>
    <t>812.001.846 - 4</t>
  </si>
  <si>
    <t>CAMU DE COTORRA</t>
  </si>
  <si>
    <t>800.193.912 - 1</t>
  </si>
  <si>
    <t>Hospital SAN RAFAEL DE CHINU</t>
  </si>
  <si>
    <t>CAMU DE PUEBLO NUEVO</t>
  </si>
  <si>
    <t>812.001.520 - 9</t>
  </si>
  <si>
    <t>CAMU DE SAN PELAYO</t>
  </si>
  <si>
    <t>812.001.579 - 2</t>
  </si>
  <si>
    <t>812.001.332 - 0</t>
  </si>
  <si>
    <t>891.000.736 - 5</t>
  </si>
  <si>
    <t>812.001.550 - 1</t>
  </si>
  <si>
    <t>Hospital SAN NICOLAS</t>
  </si>
  <si>
    <t>ALIANSALUD</t>
  </si>
  <si>
    <t>CAMU DE BUENA VISTA</t>
  </si>
  <si>
    <t>812.002.836 -5</t>
  </si>
  <si>
    <t>HOSPITAL  SAN ANDRES DE APOSTOL</t>
  </si>
  <si>
    <t>SANANDRES DE SOTAVENTO</t>
  </si>
  <si>
    <t>SAN ANDRES DE SOTAVENTO</t>
  </si>
  <si>
    <t>CAMU EL PRADO</t>
  </si>
  <si>
    <t>CAMU DE SAN RAFAEL</t>
  </si>
  <si>
    <t>800204153 - 7</t>
  </si>
  <si>
    <t>812003851 - 0</t>
  </si>
  <si>
    <t>891080015 - 5</t>
  </si>
  <si>
    <t>891079999 - 5</t>
  </si>
  <si>
    <t>812000344 - 4</t>
  </si>
  <si>
    <t>812001424 - 1</t>
  </si>
  <si>
    <t>812003382 - 8</t>
  </si>
  <si>
    <t>812001868 - 6</t>
  </si>
  <si>
    <t>891000499 - 4</t>
  </si>
  <si>
    <t>812001219 - 6</t>
  </si>
  <si>
    <t>812002496 - 4</t>
  </si>
  <si>
    <t>800201197 - 7</t>
  </si>
  <si>
    <t>Confenalco         Antioquia</t>
  </si>
  <si>
    <t>Proteccion  ING</t>
  </si>
  <si>
    <t>TOTAL PARTICIPACIONES APORTES PATRONALES 2014</t>
  </si>
  <si>
    <t>CAMU BUENAVISTA</t>
  </si>
  <si>
    <t>BUENAVISTA</t>
  </si>
  <si>
    <t>Colmena A.R.L</t>
  </si>
  <si>
    <t>DILSON BULA DIAZ</t>
  </si>
  <si>
    <t>Golden group</t>
  </si>
  <si>
    <t>MUTUAL SER</t>
  </si>
  <si>
    <t>812.003.726 - 7</t>
  </si>
  <si>
    <t xml:space="preserve">  </t>
  </si>
  <si>
    <t>REVISO</t>
  </si>
  <si>
    <t xml:space="preserve">SECRETARIO DE SALUD DE CORDOBA </t>
  </si>
  <si>
    <t>PROYECTO</t>
  </si>
  <si>
    <t xml:space="preserve">                   </t>
  </si>
  <si>
    <t>PROFESIONAL ESPECIALIZADO AREA FINANCIERA</t>
  </si>
  <si>
    <t>CAFESALUD</t>
  </si>
  <si>
    <t>ADMINISTRADORAS DE RIESGOS LABORALES</t>
  </si>
  <si>
    <t>Cafesalud</t>
  </si>
  <si>
    <t>812004010-8</t>
  </si>
  <si>
    <t>ASOCIACION DE CABILDOS DEL RESGUARDO (MANEXCA)</t>
  </si>
  <si>
    <t>JOSE JAIME PAREJA ALEMAN</t>
  </si>
  <si>
    <t>Humana vivir</t>
  </si>
  <si>
    <t>DEPARTAMENTO O DISTRITO:  CORDOBA VIGENCIA 2016.</t>
  </si>
  <si>
    <t>DEPARTAMENTO O DISTRITO:  CORDOBA VIGENCIA 2016</t>
  </si>
  <si>
    <t>RETROACTIVO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</si>
</sst>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##,0&quot;.&quot;00\ _P_t_s_-;\-* ###,0&quot;.&quot;00\ _P_t_s_-;_-* &quot;-&quot;??\ _P_t_s_-;_-@_-"/>
    <numFmt numFmtId="168" formatCode="#,##0.0"/>
  </numFmts>
  <fonts count="1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u/>
      <sz val="8"/>
      <name val="Calibri"/>
      <family val="2"/>
      <scheme val="minor"/>
    </font>
    <font>
      <b/>
      <u/>
      <sz val="8"/>
      <name val="Arial"/>
      <family val="2"/>
    </font>
    <font>
      <i/>
      <u/>
      <sz val="8"/>
      <name val="Arial"/>
      <family val="2"/>
    </font>
    <font>
      <b/>
      <i/>
      <u/>
      <sz val="8"/>
      <color theme="1"/>
      <name val="Arial"/>
      <family val="2"/>
    </font>
    <font>
      <i/>
      <u/>
      <sz val="8"/>
      <color theme="1"/>
      <name val="Arial"/>
      <family val="2"/>
    </font>
    <font>
      <u/>
      <sz val="8"/>
      <color theme="1"/>
      <name val="Arial"/>
      <family val="2"/>
    </font>
    <font>
      <u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5" fontId="6" fillId="0" borderId="0" applyFont="0" applyFill="0" applyBorder="0" applyAlignment="0" applyProtection="0"/>
  </cellStyleXfs>
  <cellXfs count="186">
    <xf numFmtId="0" fontId="0" fillId="0" borderId="0" xfId="0"/>
    <xf numFmtId="3" fontId="4" fillId="2" borderId="2" xfId="3" applyNumberFormat="1" applyFont="1" applyFill="1" applyBorder="1" applyAlignment="1">
      <alignment horizontal="right" vertical="center" wrapText="1"/>
    </xf>
    <xf numFmtId="3" fontId="4" fillId="2" borderId="2" xfId="3" applyNumberFormat="1" applyFont="1" applyFill="1" applyBorder="1" applyAlignment="1">
      <alignment vertical="center" wrapText="1"/>
    </xf>
    <xf numFmtId="0" fontId="5" fillId="2" borderId="2" xfId="3" applyFont="1" applyFill="1" applyBorder="1" applyAlignment="1">
      <alignment horizontal="center" vertical="top" wrapText="1"/>
    </xf>
    <xf numFmtId="0" fontId="4" fillId="2" borderId="2" xfId="3" applyFont="1" applyFill="1" applyBorder="1"/>
    <xf numFmtId="3" fontId="4" fillId="2" borderId="2" xfId="3" applyNumberFormat="1" applyFont="1" applyFill="1" applyBorder="1"/>
    <xf numFmtId="3" fontId="4" fillId="2" borderId="2" xfId="3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right"/>
    </xf>
    <xf numFmtId="3" fontId="4" fillId="2" borderId="2" xfId="3" applyNumberFormat="1" applyFont="1" applyFill="1" applyBorder="1" applyAlignment="1"/>
    <xf numFmtId="3" fontId="4" fillId="2" borderId="2" xfId="3" applyNumberFormat="1" applyFont="1" applyFill="1" applyBorder="1" applyAlignment="1">
      <alignment horizontal="right" vertical="top" wrapText="1"/>
    </xf>
    <xf numFmtId="3" fontId="4" fillId="2" borderId="2" xfId="3" applyNumberFormat="1" applyFont="1" applyFill="1" applyBorder="1" applyAlignment="1">
      <alignment wrapText="1"/>
    </xf>
    <xf numFmtId="3" fontId="4" fillId="2" borderId="2" xfId="3" applyNumberFormat="1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3" fontId="4" fillId="2" borderId="2" xfId="3" applyNumberFormat="1" applyFont="1" applyFill="1" applyBorder="1" applyAlignment="1">
      <alignment horizontal="center" vertical="top" wrapText="1"/>
    </xf>
    <xf numFmtId="3" fontId="4" fillId="2" borderId="2" xfId="2" applyNumberFormat="1" applyFont="1" applyFill="1" applyBorder="1" applyAlignment="1">
      <alignment horizontal="right" vertical="center"/>
    </xf>
    <xf numFmtId="0" fontId="2" fillId="2" borderId="2" xfId="0" applyFont="1" applyFill="1" applyBorder="1" applyAlignment="1"/>
    <xf numFmtId="164" fontId="4" fillId="2" borderId="2" xfId="3" applyNumberFormat="1" applyFont="1" applyFill="1" applyBorder="1" applyAlignment="1">
      <alignment horizontal="right" vertical="top" wrapText="1"/>
    </xf>
    <xf numFmtId="3" fontId="4" fillId="2" borderId="2" xfId="3" applyNumberFormat="1" applyFont="1" applyFill="1" applyBorder="1" applyAlignment="1">
      <alignment horizontal="center" wrapText="1"/>
    </xf>
    <xf numFmtId="3" fontId="4" fillId="2" borderId="2" xfId="3" applyNumberFormat="1" applyFont="1" applyFill="1" applyBorder="1" applyAlignment="1">
      <alignment horizontal="right" wrapText="1"/>
    </xf>
    <xf numFmtId="3" fontId="4" fillId="2" borderId="2" xfId="3" applyNumberFormat="1" applyFont="1" applyFill="1" applyBorder="1" applyAlignment="1">
      <alignment horizontal="center"/>
    </xf>
    <xf numFmtId="164" fontId="4" fillId="2" borderId="2" xfId="3" applyNumberFormat="1" applyFont="1" applyFill="1" applyBorder="1" applyAlignment="1">
      <alignment horizontal="right" wrapText="1"/>
    </xf>
    <xf numFmtId="3" fontId="4" fillId="2" borderId="2" xfId="3" applyNumberFormat="1" applyFont="1" applyFill="1" applyBorder="1" applyAlignment="1">
      <alignment horizontal="left" vertical="center" wrapText="1"/>
    </xf>
    <xf numFmtId="0" fontId="4" fillId="2" borderId="2" xfId="3" applyFont="1" applyFill="1" applyBorder="1" applyAlignment="1">
      <alignment horizontal="left"/>
    </xf>
    <xf numFmtId="0" fontId="4" fillId="2" borderId="2" xfId="3" applyNumberFormat="1" applyFont="1" applyFill="1" applyBorder="1" applyAlignment="1"/>
    <xf numFmtId="164" fontId="4" fillId="2" borderId="2" xfId="3" applyNumberFormat="1" applyFont="1" applyFill="1" applyBorder="1" applyAlignment="1">
      <alignment wrapText="1"/>
    </xf>
    <xf numFmtId="3" fontId="4" fillId="2" borderId="2" xfId="3" applyNumberFormat="1" applyFont="1" applyFill="1" applyBorder="1" applyAlignment="1">
      <alignment horizontal="left" wrapText="1"/>
    </xf>
    <xf numFmtId="168" fontId="4" fillId="2" borderId="2" xfId="3" applyNumberFormat="1" applyFont="1" applyFill="1" applyBorder="1"/>
    <xf numFmtId="3" fontId="4" fillId="2" borderId="2" xfId="3" applyNumberFormat="1" applyFont="1" applyFill="1" applyBorder="1" applyAlignment="1">
      <alignment horizontal="left"/>
    </xf>
    <xf numFmtId="3" fontId="4" fillId="2" borderId="2" xfId="3" applyNumberFormat="1" applyFont="1" applyFill="1" applyBorder="1" applyAlignment="1">
      <alignment vertical="top" wrapText="1"/>
    </xf>
    <xf numFmtId="0" fontId="7" fillId="0" borderId="2" xfId="0" applyFont="1" applyBorder="1"/>
    <xf numFmtId="164" fontId="7" fillId="2" borderId="2" xfId="0" applyNumberFormat="1" applyFont="1" applyFill="1" applyBorder="1" applyAlignment="1"/>
    <xf numFmtId="164" fontId="8" fillId="2" borderId="2" xfId="0" applyNumberFormat="1" applyFont="1" applyFill="1" applyBorder="1" applyAlignment="1"/>
    <xf numFmtId="0" fontId="7" fillId="2" borderId="2" xfId="0" applyFont="1" applyFill="1" applyBorder="1"/>
    <xf numFmtId="0" fontId="7" fillId="0" borderId="0" xfId="0" applyFont="1"/>
    <xf numFmtId="164" fontId="7" fillId="2" borderId="2" xfId="0" applyNumberFormat="1" applyFont="1" applyFill="1" applyBorder="1" applyAlignment="1">
      <alignment horizontal="left"/>
    </xf>
    <xf numFmtId="168" fontId="4" fillId="2" borderId="2" xfId="3" applyNumberFormat="1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168" fontId="4" fillId="2" borderId="2" xfId="3" applyNumberFormat="1" applyFont="1" applyFill="1" applyBorder="1" applyAlignment="1">
      <alignment horizontal="center"/>
    </xf>
    <xf numFmtId="164" fontId="8" fillId="2" borderId="2" xfId="0" applyNumberFormat="1" applyFont="1" applyFill="1" applyBorder="1" applyAlignment="1">
      <alignment horizontal="left"/>
    </xf>
    <xf numFmtId="164" fontId="8" fillId="2" borderId="2" xfId="0" applyNumberFormat="1" applyFont="1" applyFill="1" applyBorder="1"/>
    <xf numFmtId="3" fontId="9" fillId="2" borderId="2" xfId="3" applyNumberFormat="1" applyFont="1" applyFill="1" applyBorder="1" applyAlignment="1">
      <alignment wrapText="1"/>
    </xf>
    <xf numFmtId="3" fontId="9" fillId="2" borderId="2" xfId="3" applyNumberFormat="1" applyFont="1" applyFill="1" applyBorder="1" applyAlignment="1">
      <alignment vertical="center" wrapText="1"/>
    </xf>
    <xf numFmtId="3" fontId="9" fillId="2" borderId="2" xfId="3" applyNumberFormat="1" applyFont="1" applyFill="1" applyBorder="1" applyAlignment="1">
      <alignment horizontal="center" vertical="center" wrapText="1"/>
    </xf>
    <xf numFmtId="3" fontId="9" fillId="2" borderId="2" xfId="3" applyNumberFormat="1" applyFont="1" applyFill="1" applyBorder="1" applyAlignment="1">
      <alignment horizontal="center" wrapText="1"/>
    </xf>
    <xf numFmtId="3" fontId="9" fillId="2" borderId="2" xfId="3" applyNumberFormat="1" applyFont="1" applyFill="1" applyBorder="1" applyAlignment="1">
      <alignment horizontal="left" wrapText="1"/>
    </xf>
    <xf numFmtId="0" fontId="4" fillId="2" borderId="2" xfId="3" applyFont="1" applyFill="1" applyBorder="1" applyAlignment="1">
      <alignment vertical="center" wrapText="1"/>
    </xf>
    <xf numFmtId="0" fontId="4" fillId="2" borderId="2" xfId="0" applyFont="1" applyFill="1" applyBorder="1" applyAlignment="1"/>
    <xf numFmtId="164" fontId="8" fillId="2" borderId="2" xfId="0" applyNumberFormat="1" applyFont="1" applyFill="1" applyBorder="1" applyAlignment="1">
      <alignment horizontal="center"/>
    </xf>
    <xf numFmtId="0" fontId="10" fillId="0" borderId="2" xfId="0" applyFont="1" applyBorder="1"/>
    <xf numFmtId="0" fontId="10" fillId="0" borderId="2" xfId="0" applyFont="1" applyBorder="1" applyAlignment="1">
      <alignment horizontal="left"/>
    </xf>
    <xf numFmtId="3" fontId="9" fillId="2" borderId="2" xfId="3" applyNumberFormat="1" applyFont="1" applyFill="1" applyBorder="1"/>
    <xf numFmtId="3" fontId="9" fillId="2" borderId="2" xfId="3" applyNumberFormat="1" applyFont="1" applyFill="1" applyBorder="1" applyAlignment="1">
      <alignment horizontal="left"/>
    </xf>
    <xf numFmtId="164" fontId="10" fillId="2" borderId="2" xfId="0" applyNumberFormat="1" applyFont="1" applyFill="1" applyBorder="1" applyAlignment="1">
      <alignment horizontal="left"/>
    </xf>
    <xf numFmtId="164" fontId="10" fillId="2" borderId="2" xfId="0" applyNumberFormat="1" applyFont="1" applyFill="1" applyBorder="1" applyAlignment="1"/>
    <xf numFmtId="164" fontId="10" fillId="2" borderId="2" xfId="0" applyNumberFormat="1" applyFont="1" applyFill="1" applyBorder="1" applyAlignment="1">
      <alignment wrapText="1"/>
    </xf>
    <xf numFmtId="164" fontId="10" fillId="2" borderId="2" xfId="0" applyNumberFormat="1" applyFont="1" applyFill="1" applyBorder="1"/>
    <xf numFmtId="3" fontId="10" fillId="2" borderId="2" xfId="0" applyNumberFormat="1" applyFont="1" applyFill="1" applyBorder="1" applyAlignment="1">
      <alignment horizontal="left"/>
    </xf>
    <xf numFmtId="0" fontId="10" fillId="0" borderId="0" xfId="0" applyFont="1"/>
    <xf numFmtId="164" fontId="9" fillId="2" borderId="2" xfId="3" applyNumberFormat="1" applyFont="1" applyFill="1" applyBorder="1" applyAlignment="1"/>
    <xf numFmtId="3" fontId="9" fillId="2" borderId="2" xfId="3" applyNumberFormat="1" applyFont="1" applyFill="1" applyBorder="1" applyAlignment="1">
      <alignment vertical="top" wrapText="1"/>
    </xf>
    <xf numFmtId="3" fontId="9" fillId="2" borderId="2" xfId="3" applyNumberFormat="1" applyFont="1" applyFill="1" applyBorder="1" applyAlignment="1">
      <alignment horizontal="center"/>
    </xf>
    <xf numFmtId="0" fontId="8" fillId="0" borderId="0" xfId="0" applyFont="1"/>
    <xf numFmtId="164" fontId="11" fillId="2" borderId="2" xfId="0" applyNumberFormat="1" applyFont="1" applyFill="1" applyBorder="1" applyAlignment="1"/>
    <xf numFmtId="3" fontId="9" fillId="2" borderId="2" xfId="3" applyNumberFormat="1" applyFont="1" applyFill="1" applyBorder="1" applyAlignment="1">
      <alignment horizontal="left" vertical="center" wrapText="1"/>
    </xf>
    <xf numFmtId="3" fontId="13" fillId="2" borderId="2" xfId="3" applyNumberFormat="1" applyFont="1" applyFill="1" applyBorder="1" applyAlignment="1">
      <alignment vertical="center" wrapText="1"/>
    </xf>
    <xf numFmtId="0" fontId="13" fillId="2" borderId="2" xfId="3" applyFont="1" applyFill="1" applyBorder="1" applyAlignment="1">
      <alignment vertical="center" wrapText="1"/>
    </xf>
    <xf numFmtId="164" fontId="12" fillId="2" borderId="2" xfId="0" applyNumberFormat="1" applyFont="1" applyFill="1" applyBorder="1" applyAlignment="1">
      <alignment horizontal="center"/>
    </xf>
    <xf numFmtId="164" fontId="12" fillId="2" borderId="2" xfId="0" applyNumberFormat="1" applyFont="1" applyFill="1" applyBorder="1" applyAlignment="1"/>
    <xf numFmtId="164" fontId="12" fillId="2" borderId="2" xfId="0" applyNumberFormat="1" applyFont="1" applyFill="1" applyBorder="1" applyAlignment="1">
      <alignment horizontal="left"/>
    </xf>
    <xf numFmtId="3" fontId="12" fillId="2" borderId="2" xfId="0" applyNumberFormat="1" applyFont="1" applyFill="1" applyBorder="1" applyAlignment="1">
      <alignment horizontal="left"/>
    </xf>
    <xf numFmtId="168" fontId="9" fillId="2" borderId="2" xfId="3" applyNumberFormat="1" applyFont="1" applyFill="1" applyBorder="1"/>
    <xf numFmtId="0" fontId="7" fillId="2" borderId="0" xfId="0" applyFont="1" applyFill="1"/>
    <xf numFmtId="164" fontId="10" fillId="2" borderId="2" xfId="0" applyNumberFormat="1" applyFont="1" applyFill="1" applyBorder="1" applyAlignment="1">
      <alignment horizontal="right"/>
    </xf>
    <xf numFmtId="0" fontId="4" fillId="2" borderId="8" xfId="3" applyFont="1" applyFill="1" applyBorder="1" applyAlignment="1">
      <alignment vertical="center"/>
    </xf>
    <xf numFmtId="0" fontId="4" fillId="2" borderId="8" xfId="3" applyFont="1" applyFill="1" applyBorder="1" applyAlignment="1"/>
    <xf numFmtId="0" fontId="7" fillId="0" borderId="0" xfId="0" applyFont="1" applyAlignment="1"/>
    <xf numFmtId="0" fontId="7" fillId="0" borderId="1" xfId="0" applyFont="1" applyBorder="1" applyAlignment="1"/>
    <xf numFmtId="0" fontId="0" fillId="0" borderId="0" xfId="0" applyAlignment="1"/>
    <xf numFmtId="0" fontId="0" fillId="0" borderId="0" xfId="0" applyAlignment="1">
      <alignment horizontal="left"/>
    </xf>
    <xf numFmtId="0" fontId="4" fillId="2" borderId="2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/>
    </xf>
    <xf numFmtId="0" fontId="4" fillId="2" borderId="2" xfId="3" applyFont="1" applyFill="1" applyBorder="1" applyAlignment="1"/>
    <xf numFmtId="0" fontId="4" fillId="2" borderId="2" xfId="3" applyFont="1" applyFill="1" applyBorder="1" applyAlignment="1">
      <alignment horizontal="right" vertical="center" wrapText="1"/>
    </xf>
    <xf numFmtId="0" fontId="4" fillId="2" borderId="2" xfId="3" applyFont="1" applyFill="1" applyBorder="1" applyAlignment="1">
      <alignment horizontal="left" vertical="center" wrapText="1"/>
    </xf>
    <xf numFmtId="0" fontId="4" fillId="2" borderId="2" xfId="3" applyFont="1" applyFill="1" applyBorder="1" applyAlignment="1">
      <alignment vertical="center" wrapText="1"/>
    </xf>
    <xf numFmtId="0" fontId="4" fillId="2" borderId="2" xfId="3" applyFont="1" applyFill="1" applyBorder="1" applyAlignment="1">
      <alignment vertical="center"/>
    </xf>
    <xf numFmtId="0" fontId="9" fillId="2" borderId="2" xfId="3" applyFont="1" applyFill="1" applyBorder="1" applyAlignment="1">
      <alignment horizontal="left" vertical="center" wrapText="1"/>
    </xf>
    <xf numFmtId="0" fontId="9" fillId="2" borderId="2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vertical="center" wrapText="1"/>
    </xf>
    <xf numFmtId="0" fontId="4" fillId="2" borderId="2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vertical="center" wrapText="1"/>
    </xf>
    <xf numFmtId="0" fontId="4" fillId="2" borderId="7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vertical="center"/>
    </xf>
    <xf numFmtId="0" fontId="4" fillId="2" borderId="2" xfId="3" applyFont="1" applyFill="1" applyBorder="1" applyAlignment="1">
      <alignment horizontal="left" vertical="center" wrapText="1"/>
    </xf>
    <xf numFmtId="0" fontId="4" fillId="2" borderId="2" xfId="3" applyFont="1" applyFill="1" applyBorder="1" applyAlignment="1"/>
    <xf numFmtId="0" fontId="4" fillId="2" borderId="2" xfId="3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 wrapText="1"/>
    </xf>
    <xf numFmtId="0" fontId="4" fillId="2" borderId="2" xfId="3" applyFont="1" applyFill="1" applyBorder="1" applyAlignment="1">
      <alignment horizontal="center" vertical="center"/>
    </xf>
    <xf numFmtId="0" fontId="4" fillId="2" borderId="5" xfId="3" applyFont="1" applyFill="1" applyBorder="1" applyAlignment="1">
      <alignment horizontal="center" vertical="center"/>
    </xf>
    <xf numFmtId="0" fontId="4" fillId="2" borderId="3" xfId="3" applyFont="1" applyFill="1" applyBorder="1" applyAlignment="1">
      <alignment horizontal="center" vertical="center"/>
    </xf>
    <xf numFmtId="0" fontId="4" fillId="2" borderId="5" xfId="3" applyFont="1" applyFill="1" applyBorder="1" applyAlignment="1">
      <alignment horizontal="center"/>
    </xf>
    <xf numFmtId="0" fontId="4" fillId="2" borderId="3" xfId="3" applyFont="1" applyFill="1" applyBorder="1" applyAlignment="1">
      <alignment horizontal="center"/>
    </xf>
    <xf numFmtId="0" fontId="4" fillId="2" borderId="5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9" fillId="2" borderId="7" xfId="3" applyFont="1" applyFill="1" applyBorder="1" applyAlignment="1">
      <alignment horizontal="right" vertical="center" wrapText="1"/>
    </xf>
    <xf numFmtId="0" fontId="9" fillId="2" borderId="4" xfId="3" applyFont="1" applyFill="1" applyBorder="1" applyAlignment="1">
      <alignment horizontal="right" vertical="center" wrapText="1"/>
    </xf>
    <xf numFmtId="0" fontId="9" fillId="2" borderId="6" xfId="3" applyFont="1" applyFill="1" applyBorder="1" applyAlignment="1">
      <alignment horizontal="right" vertical="center" wrapText="1"/>
    </xf>
    <xf numFmtId="0" fontId="9" fillId="2" borderId="2" xfId="3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2" borderId="7" xfId="3" applyFont="1" applyFill="1" applyBorder="1" applyAlignment="1">
      <alignment horizontal="left" vertical="center" wrapText="1"/>
    </xf>
    <xf numFmtId="0" fontId="4" fillId="2" borderId="4" xfId="3" applyFont="1" applyFill="1" applyBorder="1" applyAlignment="1">
      <alignment horizontal="left" vertical="center" wrapText="1"/>
    </xf>
    <xf numFmtId="0" fontId="4" fillId="2" borderId="6" xfId="3" applyFont="1" applyFill="1" applyBorder="1" applyAlignment="1">
      <alignment horizontal="left" vertical="center" wrapText="1"/>
    </xf>
    <xf numFmtId="0" fontId="9" fillId="2" borderId="2" xfId="3" applyFont="1" applyFill="1" applyBorder="1" applyAlignment="1">
      <alignment vertical="center" wrapText="1"/>
    </xf>
    <xf numFmtId="0" fontId="4" fillId="2" borderId="7" xfId="3" applyFont="1" applyFill="1" applyBorder="1" applyAlignment="1">
      <alignment horizontal="center" vertical="center"/>
    </xf>
    <xf numFmtId="0" fontId="4" fillId="2" borderId="6" xfId="3" applyFont="1" applyFill="1" applyBorder="1" applyAlignment="1">
      <alignment horizontal="center" vertical="center"/>
    </xf>
    <xf numFmtId="0" fontId="9" fillId="2" borderId="7" xfId="3" applyFont="1" applyFill="1" applyBorder="1" applyAlignment="1">
      <alignment horizontal="left" vertical="center" wrapText="1"/>
    </xf>
    <xf numFmtId="0" fontId="9" fillId="2" borderId="4" xfId="3" applyFont="1" applyFill="1" applyBorder="1" applyAlignment="1">
      <alignment horizontal="left" vertical="center" wrapText="1"/>
    </xf>
    <xf numFmtId="0" fontId="9" fillId="2" borderId="6" xfId="3" applyFont="1" applyFill="1" applyBorder="1" applyAlignment="1">
      <alignment horizontal="left" vertical="center" wrapText="1"/>
    </xf>
    <xf numFmtId="0" fontId="9" fillId="2" borderId="2" xfId="3" applyFont="1" applyFill="1" applyBorder="1" applyAlignment="1"/>
    <xf numFmtId="0" fontId="4" fillId="2" borderId="4" xfId="3" applyFont="1" applyFill="1" applyBorder="1" applyAlignment="1">
      <alignment horizontal="center" vertical="center"/>
    </xf>
    <xf numFmtId="3" fontId="9" fillId="2" borderId="2" xfId="3" applyNumberFormat="1" applyFont="1" applyFill="1" applyBorder="1" applyAlignment="1"/>
    <xf numFmtId="0" fontId="0" fillId="0" borderId="0" xfId="0" applyFont="1"/>
    <xf numFmtId="0" fontId="5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4" fillId="2" borderId="6" xfId="3" applyFont="1" applyFill="1" applyBorder="1"/>
    <xf numFmtId="3" fontId="4" fillId="2" borderId="6" xfId="3" applyNumberFormat="1" applyFont="1" applyFill="1" applyBorder="1" applyAlignment="1">
      <alignment horizontal="center"/>
    </xf>
    <xf numFmtId="0" fontId="4" fillId="2" borderId="6" xfId="3" applyFont="1" applyFill="1" applyBorder="1" applyAlignment="1">
      <alignment horizontal="right"/>
    </xf>
    <xf numFmtId="3" fontId="4" fillId="2" borderId="6" xfId="3" applyNumberFormat="1" applyFont="1" applyFill="1" applyBorder="1" applyAlignment="1">
      <alignment horizontal="right"/>
    </xf>
    <xf numFmtId="3" fontId="4" fillId="2" borderId="6" xfId="3" applyNumberFormat="1" applyFont="1" applyFill="1" applyBorder="1" applyAlignment="1">
      <alignment horizontal="left"/>
    </xf>
    <xf numFmtId="3" fontId="4" fillId="2" borderId="6" xfId="3" applyNumberFormat="1" applyFont="1" applyFill="1" applyBorder="1" applyAlignment="1"/>
    <xf numFmtId="3" fontId="9" fillId="2" borderId="6" xfId="3" applyNumberFormat="1" applyFont="1" applyFill="1" applyBorder="1" applyAlignment="1">
      <alignment horizontal="right"/>
    </xf>
    <xf numFmtId="3" fontId="9" fillId="2" borderId="6" xfId="3" applyNumberFormat="1" applyFont="1" applyFill="1" applyBorder="1"/>
    <xf numFmtId="3" fontId="4" fillId="2" borderId="6" xfId="3" applyNumberFormat="1" applyFont="1" applyFill="1" applyBorder="1"/>
    <xf numFmtId="3" fontId="9" fillId="2" borderId="6" xfId="3" applyNumberFormat="1" applyFont="1" applyFill="1" applyBorder="1" applyAlignment="1">
      <alignment horizontal="left"/>
    </xf>
    <xf numFmtId="0" fontId="0" fillId="0" borderId="1" xfId="0" applyBorder="1"/>
    <xf numFmtId="0" fontId="12" fillId="0" borderId="1" xfId="0" applyFont="1" applyBorder="1"/>
    <xf numFmtId="0" fontId="17" fillId="0" borderId="2" xfId="0" applyFont="1" applyBorder="1" applyAlignment="1">
      <alignment horizontal="center"/>
    </xf>
    <xf numFmtId="0" fontId="4" fillId="2" borderId="7" xfId="3" applyFont="1" applyFill="1" applyBorder="1" applyAlignment="1">
      <alignment horizontal="right" vertical="center" wrapText="1"/>
    </xf>
    <xf numFmtId="0" fontId="4" fillId="2" borderId="4" xfId="3" applyFont="1" applyFill="1" applyBorder="1" applyAlignment="1">
      <alignment horizontal="right" vertical="center" wrapText="1"/>
    </xf>
    <xf numFmtId="0" fontId="4" fillId="2" borderId="6" xfId="3" applyFont="1" applyFill="1" applyBorder="1" applyAlignment="1">
      <alignment horizontal="right" vertical="center" wrapText="1"/>
    </xf>
    <xf numFmtId="0" fontId="7" fillId="0" borderId="7" xfId="0" applyFont="1" applyBorder="1"/>
    <xf numFmtId="0" fontId="7" fillId="0" borderId="7" xfId="0" applyFont="1" applyBorder="1" applyAlignment="1">
      <alignment horizontal="left"/>
    </xf>
    <xf numFmtId="164" fontId="10" fillId="0" borderId="7" xfId="0" applyNumberFormat="1" applyFont="1" applyBorder="1"/>
    <xf numFmtId="0" fontId="10" fillId="0" borderId="7" xfId="0" applyFont="1" applyBorder="1"/>
    <xf numFmtId="0" fontId="4" fillId="3" borderId="5" xfId="3" applyFont="1" applyFill="1" applyBorder="1" applyAlignment="1">
      <alignment horizontal="center" vertical="center" wrapText="1"/>
    </xf>
    <xf numFmtId="0" fontId="4" fillId="3" borderId="3" xfId="3" applyFont="1" applyFill="1" applyBorder="1" applyAlignment="1">
      <alignment horizontal="center" vertical="center" wrapText="1"/>
    </xf>
    <xf numFmtId="0" fontId="4" fillId="3" borderId="3" xfId="3" applyFont="1" applyFill="1" applyBorder="1" applyAlignment="1">
      <alignment vertical="center" wrapText="1"/>
    </xf>
    <xf numFmtId="0" fontId="4" fillId="3" borderId="3" xfId="3" applyFont="1" applyFill="1" applyBorder="1" applyAlignment="1"/>
    <xf numFmtId="0" fontId="4" fillId="3" borderId="8" xfId="3" applyFont="1" applyFill="1" applyBorder="1" applyAlignment="1"/>
    <xf numFmtId="0" fontId="4" fillId="3" borderId="6" xfId="3" applyFont="1" applyFill="1" applyBorder="1" applyAlignment="1">
      <alignment horizontal="center"/>
    </xf>
    <xf numFmtId="0" fontId="4" fillId="3" borderId="2" xfId="3" applyFont="1" applyFill="1" applyBorder="1" applyAlignment="1">
      <alignment horizontal="center" vertical="center" wrapText="1"/>
    </xf>
    <xf numFmtId="0" fontId="4" fillId="3" borderId="5" xfId="3" applyFont="1" applyFill="1" applyBorder="1" applyAlignment="1">
      <alignment horizontal="center" vertical="center" wrapText="1"/>
    </xf>
    <xf numFmtId="0" fontId="4" fillId="3" borderId="8" xfId="3" applyFont="1" applyFill="1" applyBorder="1" applyAlignment="1">
      <alignment horizontal="center" vertical="center" wrapText="1"/>
    </xf>
    <xf numFmtId="0" fontId="4" fillId="3" borderId="7" xfId="3" applyFont="1" applyFill="1" applyBorder="1" applyAlignment="1">
      <alignment horizontal="center" vertical="center"/>
    </xf>
    <xf numFmtId="0" fontId="4" fillId="3" borderId="6" xfId="3" applyFont="1" applyFill="1" applyBorder="1" applyAlignment="1">
      <alignment horizontal="center" vertical="center"/>
    </xf>
    <xf numFmtId="0" fontId="4" fillId="3" borderId="2" xfId="3" applyFont="1" applyFill="1" applyBorder="1" applyAlignment="1">
      <alignment horizontal="center" vertical="center" wrapText="1"/>
    </xf>
    <xf numFmtId="0" fontId="7" fillId="3" borderId="2" xfId="0" applyFont="1" applyFill="1" applyBorder="1"/>
    <xf numFmtId="0" fontId="10" fillId="3" borderId="2" xfId="0" applyFont="1" applyFill="1" applyBorder="1"/>
    <xf numFmtId="0" fontId="4" fillId="3" borderId="2" xfId="3" applyFont="1" applyFill="1" applyBorder="1" applyAlignment="1">
      <alignment horizontal="right" vertical="center" wrapText="1"/>
    </xf>
    <xf numFmtId="0" fontId="4" fillId="3" borderId="7" xfId="3" applyFont="1" applyFill="1" applyBorder="1" applyAlignment="1">
      <alignment horizontal="center" vertical="center" wrapText="1"/>
    </xf>
    <xf numFmtId="0" fontId="4" fillId="3" borderId="4" xfId="3" applyFont="1" applyFill="1" applyBorder="1" applyAlignment="1">
      <alignment horizontal="center" vertical="center" wrapText="1"/>
    </xf>
    <xf numFmtId="0" fontId="4" fillId="3" borderId="4" xfId="3" applyFont="1" applyFill="1" applyBorder="1" applyAlignment="1">
      <alignment horizontal="center" vertical="center"/>
    </xf>
    <xf numFmtId="0" fontId="4" fillId="3" borderId="6" xfId="3" applyFont="1" applyFill="1" applyBorder="1" applyAlignment="1">
      <alignment horizontal="center" vertical="center" wrapText="1"/>
    </xf>
    <xf numFmtId="0" fontId="4" fillId="3" borderId="2" xfId="3" applyFont="1" applyFill="1" applyBorder="1" applyAlignment="1">
      <alignment horizontal="right" vertical="center" wrapText="1"/>
    </xf>
    <xf numFmtId="0" fontId="0" fillId="2" borderId="0" xfId="0" applyFill="1"/>
    <xf numFmtId="0" fontId="14" fillId="2" borderId="2" xfId="0" applyFont="1" applyFill="1" applyBorder="1" applyAlignment="1">
      <alignment horizontal="center"/>
    </xf>
    <xf numFmtId="0" fontId="4" fillId="2" borderId="2" xfId="3" applyFont="1" applyFill="1" applyBorder="1" applyAlignment="1">
      <alignment horizontal="left" wrapText="1"/>
    </xf>
    <xf numFmtId="164" fontId="8" fillId="2" borderId="2" xfId="0" applyNumberFormat="1" applyFont="1" applyFill="1" applyBorder="1" applyAlignment="1">
      <alignment horizontal="right"/>
    </xf>
    <xf numFmtId="164" fontId="9" fillId="2" borderId="2" xfId="3" applyNumberFormat="1" applyFont="1" applyFill="1" applyBorder="1" applyAlignment="1">
      <alignment horizontal="center"/>
    </xf>
    <xf numFmtId="0" fontId="8" fillId="2" borderId="0" xfId="0" applyFont="1" applyFill="1"/>
    <xf numFmtId="0" fontId="4" fillId="2" borderId="2" xfId="3" applyFont="1" applyFill="1" applyBorder="1" applyAlignment="1">
      <alignment wrapText="1"/>
    </xf>
    <xf numFmtId="166" fontId="4" fillId="2" borderId="2" xfId="1" applyNumberFormat="1" applyFont="1" applyFill="1" applyBorder="1" applyAlignment="1"/>
    <xf numFmtId="0" fontId="15" fillId="2" borderId="2" xfId="0" applyFont="1" applyFill="1" applyBorder="1" applyAlignment="1">
      <alignment horizontal="center"/>
    </xf>
    <xf numFmtId="0" fontId="10" fillId="2" borderId="0" xfId="0" applyFont="1" applyFill="1"/>
    <xf numFmtId="0" fontId="16" fillId="2" borderId="2" xfId="0" applyFont="1" applyFill="1" applyBorder="1" applyAlignment="1">
      <alignment horizontal="center"/>
    </xf>
    <xf numFmtId="0" fontId="8" fillId="2" borderId="2" xfId="0" applyFont="1" applyFill="1" applyBorder="1"/>
    <xf numFmtId="3" fontId="9" fillId="2" borderId="2" xfId="3" applyNumberFormat="1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13" fillId="2" borderId="2" xfId="0" applyFont="1" applyFill="1" applyBorder="1" applyAlignment="1">
      <alignment horizontal="center"/>
    </xf>
    <xf numFmtId="0" fontId="11" fillId="2" borderId="0" xfId="0" applyFont="1" applyFill="1"/>
  </cellXfs>
  <cellStyles count="5">
    <cellStyle name="Millares" xfId="1" builtinId="3"/>
    <cellStyle name="Millares 11 2 2" xfId="4"/>
    <cellStyle name="Millares 2" xfId="2"/>
    <cellStyle name="Normal" xfId="0" builtinId="0"/>
    <cellStyle name="Normal 2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</xdr:col>
      <xdr:colOff>775759</xdr:colOff>
      <xdr:row>4</xdr:row>
      <xdr:rowOff>100807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917" y="296332"/>
          <a:ext cx="4423833" cy="81491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488156</xdr:colOff>
      <xdr:row>0</xdr:row>
      <xdr:rowOff>4236</xdr:rowOff>
    </xdr:from>
    <xdr:to>
      <xdr:col>25</xdr:col>
      <xdr:colOff>1044311</xdr:colOff>
      <xdr:row>2</xdr:row>
      <xdr:rowOff>23814</xdr:rowOff>
    </xdr:to>
    <xdr:pic>
      <xdr:nvPicPr>
        <xdr:cNvPr id="4" name="3 Imagen" descr="borde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5400000">
          <a:off x="12456055" y="-6689194"/>
          <a:ext cx="400578" cy="145494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46</xdr:col>
      <xdr:colOff>1238250</xdr:colOff>
      <xdr:row>0</xdr:row>
      <xdr:rowOff>0</xdr:rowOff>
    </xdr:from>
    <xdr:to>
      <xdr:col>48</xdr:col>
      <xdr:colOff>54238</xdr:colOff>
      <xdr:row>3</xdr:row>
      <xdr:rowOff>95251</xdr:rowOff>
    </xdr:to>
    <xdr:pic>
      <xdr:nvPicPr>
        <xdr:cNvPr id="5" name="4 Imagen" descr="encabezado"/>
        <xdr:cNvPicPr/>
      </xdr:nvPicPr>
      <xdr:blipFill rotWithShape="1">
        <a:blip xmlns:r="http://schemas.openxmlformats.org/officeDocument/2006/relationships" r:embed="rId3" cstate="print"/>
        <a:srcRect r="67155"/>
        <a:stretch/>
      </xdr:blipFill>
      <xdr:spPr bwMode="auto">
        <a:xfrm>
          <a:off x="39444083" y="285750"/>
          <a:ext cx="1111250" cy="68791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26</xdr:col>
      <xdr:colOff>11905</xdr:colOff>
      <xdr:row>0</xdr:row>
      <xdr:rowOff>0</xdr:rowOff>
    </xdr:from>
    <xdr:to>
      <xdr:col>47</xdr:col>
      <xdr:colOff>968374</xdr:colOff>
      <xdr:row>2</xdr:row>
      <xdr:rowOff>59534</xdr:rowOff>
    </xdr:to>
    <xdr:pic>
      <xdr:nvPicPr>
        <xdr:cNvPr id="6" name="5 Imagen" descr="borde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5400000">
          <a:off x="31855170" y="-8340327"/>
          <a:ext cx="440534" cy="177879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73"/>
  <sheetViews>
    <sheetView tabSelected="1" view="pageBreakPreview" topLeftCell="C7" zoomScale="90" zoomScaleSheetLayoutView="90" workbookViewId="0">
      <pane xSplit="2" ySplit="5" topLeftCell="W57" activePane="bottomRight" state="frozen"/>
      <selection activeCell="C7" sqref="C7"/>
      <selection pane="topRight" activeCell="E7" sqref="E7"/>
      <selection pane="bottomLeft" activeCell="C12" sqref="C12"/>
      <selection pane="bottomRight" activeCell="AN58" sqref="AN58"/>
    </sheetView>
  </sheetViews>
  <sheetFormatPr baseColWidth="10" defaultRowHeight="15" x14ac:dyDescent="0.25"/>
  <cols>
    <col min="1" max="1" width="5" customWidth="1"/>
    <col min="2" max="2" width="4.28515625" style="126" customWidth="1"/>
    <col min="3" max="3" width="27.42578125" style="33" customWidth="1"/>
    <col min="4" max="4" width="14.140625" style="33" customWidth="1"/>
    <col min="5" max="5" width="13.28515625" style="33" customWidth="1"/>
    <col min="6" max="8" width="13.42578125" style="33" customWidth="1"/>
    <col min="9" max="9" width="12.42578125" style="33" customWidth="1"/>
    <col min="10" max="10" width="16.42578125" style="33" customWidth="1"/>
    <col min="11" max="11" width="15" style="33" customWidth="1"/>
    <col min="12" max="13" width="5.140625" style="33" customWidth="1"/>
    <col min="14" max="14" width="13.5703125" style="33" customWidth="1"/>
    <col min="15" max="15" width="12.7109375" style="33" customWidth="1"/>
    <col min="16" max="16" width="15.140625" style="57" customWidth="1"/>
    <col min="17" max="17" width="16" style="57" customWidth="1"/>
    <col min="18" max="18" width="12.7109375" style="33" hidden="1" customWidth="1"/>
    <col min="19" max="19" width="14.140625" style="33" customWidth="1"/>
    <col min="20" max="20" width="7.28515625" style="33" customWidth="1"/>
    <col min="21" max="21" width="14.140625" style="33" customWidth="1"/>
    <col min="22" max="22" width="14.85546875" style="33" customWidth="1"/>
    <col min="23" max="23" width="7.28515625" style="33" customWidth="1"/>
    <col min="24" max="24" width="13" style="33" customWidth="1"/>
    <col min="25" max="25" width="0.85546875" style="71" hidden="1" customWidth="1"/>
    <col min="26" max="26" width="18.5703125" style="57" customWidth="1"/>
    <col min="27" max="27" width="14.7109375" style="33" customWidth="1"/>
    <col min="28" max="28" width="11.42578125" style="33" customWidth="1"/>
    <col min="29" max="29" width="14" style="33" customWidth="1"/>
    <col min="30" max="30" width="11.42578125" style="33" customWidth="1"/>
    <col min="31" max="31" width="15.140625" style="33" customWidth="1"/>
    <col min="32" max="32" width="14.140625" style="33" customWidth="1"/>
    <col min="33" max="33" width="12.85546875" style="33" customWidth="1"/>
    <col min="34" max="34" width="5" style="33" customWidth="1"/>
    <col min="35" max="35" width="13.7109375" style="33" customWidth="1"/>
    <col min="36" max="36" width="10.140625" style="33" customWidth="1"/>
    <col min="37" max="37" width="12.5703125" style="33" customWidth="1"/>
    <col min="38" max="38" width="12.42578125" style="33" customWidth="1"/>
    <col min="39" max="39" width="11.42578125" style="33" customWidth="1"/>
    <col min="40" max="40" width="6" style="33" customWidth="1"/>
    <col min="41" max="41" width="11.42578125" style="33" customWidth="1"/>
    <col min="42" max="42" width="15.140625" style="57" customWidth="1"/>
    <col min="43" max="43" width="13.140625" style="33" customWidth="1"/>
    <col min="44" max="44" width="11.42578125" style="33" customWidth="1"/>
    <col min="45" max="45" width="14" style="33" customWidth="1"/>
    <col min="46" max="46" width="5.85546875" style="33" customWidth="1"/>
    <col min="47" max="47" width="16.42578125" style="57" customWidth="1"/>
    <col min="48" max="48" width="16" style="57" customWidth="1"/>
    <col min="49" max="49" width="4.7109375" customWidth="1"/>
    <col min="78" max="16384" width="11.42578125" style="33"/>
  </cols>
  <sheetData>
    <row r="1" spans="1:77" x14ac:dyDescent="0.25"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</row>
    <row r="2" spans="1:77" x14ac:dyDescent="0.25"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</row>
    <row r="3" spans="1:77" x14ac:dyDescent="0.25"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</row>
    <row r="4" spans="1:77" ht="10.5" customHeight="1" x14ac:dyDescent="0.25">
      <c r="C4" s="76"/>
      <c r="D4" s="76"/>
      <c r="E4" s="76"/>
      <c r="F4" s="76"/>
      <c r="G4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</row>
    <row r="5" spans="1:77" x14ac:dyDescent="0.25">
      <c r="B5" s="127"/>
      <c r="C5"/>
      <c r="D5"/>
      <c r="E5"/>
      <c r="F5"/>
      <c r="G5"/>
      <c r="H5" s="145"/>
      <c r="I5" s="145"/>
      <c r="J5" s="145"/>
      <c r="K5" s="146"/>
      <c r="L5" s="145"/>
      <c r="M5" s="145"/>
      <c r="N5" s="145"/>
      <c r="O5" s="145"/>
      <c r="P5" s="147"/>
      <c r="Q5" s="148"/>
      <c r="R5" s="29"/>
      <c r="S5" s="29"/>
      <c r="T5" s="29"/>
      <c r="U5" s="29"/>
      <c r="V5" s="29"/>
      <c r="W5" s="29"/>
      <c r="X5" s="29"/>
      <c r="Y5" s="32"/>
      <c r="Z5" s="48"/>
      <c r="AA5" s="29"/>
      <c r="AB5" s="29"/>
      <c r="AC5" s="161"/>
      <c r="AD5" s="161"/>
      <c r="AE5" s="161"/>
      <c r="AF5" s="161"/>
      <c r="AG5" s="161"/>
      <c r="AH5" s="161"/>
      <c r="AI5" s="161"/>
      <c r="AJ5" s="161"/>
      <c r="AK5" s="161"/>
      <c r="AL5" s="161"/>
      <c r="AM5" s="161"/>
      <c r="AN5" s="161"/>
      <c r="AO5" s="161"/>
      <c r="AP5" s="162"/>
      <c r="AQ5" s="29"/>
      <c r="AR5" s="29"/>
      <c r="AS5" s="29"/>
      <c r="AT5" s="29"/>
      <c r="AU5" s="48"/>
      <c r="AV5" s="49"/>
    </row>
    <row r="6" spans="1:77" x14ac:dyDescent="0.25">
      <c r="A6" s="123"/>
      <c r="B6" s="141"/>
      <c r="C6" s="89" t="s">
        <v>1</v>
      </c>
      <c r="D6" s="89" t="s">
        <v>2</v>
      </c>
      <c r="E6" s="104" t="s">
        <v>3</v>
      </c>
      <c r="F6" s="149"/>
      <c r="G6" s="150"/>
      <c r="H6" s="151"/>
      <c r="I6" s="151"/>
      <c r="J6" s="152" t="s">
        <v>4</v>
      </c>
      <c r="K6" s="152"/>
      <c r="L6" s="152"/>
      <c r="M6" s="152"/>
      <c r="N6" s="152"/>
      <c r="O6" s="152"/>
      <c r="P6" s="152"/>
      <c r="Q6" s="153"/>
      <c r="R6" s="105" t="s">
        <v>5</v>
      </c>
      <c r="S6" s="105"/>
      <c r="T6" s="105"/>
      <c r="U6" s="105"/>
      <c r="V6" s="105"/>
      <c r="W6" s="105"/>
      <c r="X6" s="105"/>
      <c r="Y6" s="105"/>
      <c r="Z6" s="85"/>
      <c r="AA6" s="89" t="s">
        <v>1</v>
      </c>
      <c r="AB6" s="89" t="s">
        <v>2</v>
      </c>
      <c r="AC6" s="155" t="s">
        <v>6</v>
      </c>
      <c r="AD6" s="155"/>
      <c r="AE6" s="155"/>
      <c r="AF6" s="155"/>
      <c r="AG6" s="155"/>
      <c r="AH6" s="155"/>
      <c r="AI6" s="155"/>
      <c r="AJ6" s="155"/>
      <c r="AK6" s="155"/>
      <c r="AL6" s="155"/>
      <c r="AM6" s="155"/>
      <c r="AN6" s="155"/>
      <c r="AO6" s="155"/>
      <c r="AP6" s="155"/>
      <c r="AQ6" s="98" t="s">
        <v>158</v>
      </c>
      <c r="AR6" s="98"/>
      <c r="AS6" s="98"/>
      <c r="AT6" s="98"/>
      <c r="AU6" s="98"/>
      <c r="AV6" s="95" t="s">
        <v>143</v>
      </c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</row>
    <row r="7" spans="1:77" x14ac:dyDescent="0.25">
      <c r="A7" s="123"/>
      <c r="B7" s="141"/>
      <c r="C7" s="89"/>
      <c r="D7" s="89"/>
      <c r="E7" s="89"/>
      <c r="F7" s="154" t="s">
        <v>7</v>
      </c>
      <c r="G7" s="154"/>
      <c r="H7" s="154" t="s">
        <v>8</v>
      </c>
      <c r="I7" s="154"/>
      <c r="J7" s="154" t="s">
        <v>9</v>
      </c>
      <c r="K7" s="154"/>
      <c r="L7" s="154" t="s">
        <v>10</v>
      </c>
      <c r="M7" s="154"/>
      <c r="N7" s="154" t="s">
        <v>11</v>
      </c>
      <c r="O7" s="154"/>
      <c r="P7" s="154" t="s">
        <v>12</v>
      </c>
      <c r="Q7" s="154"/>
      <c r="R7" s="115"/>
      <c r="S7" s="99" t="s">
        <v>81</v>
      </c>
      <c r="T7" s="91" t="s">
        <v>96</v>
      </c>
      <c r="U7" s="99" t="s">
        <v>79</v>
      </c>
      <c r="V7" s="99" t="s">
        <v>78</v>
      </c>
      <c r="W7" s="99" t="s">
        <v>13</v>
      </c>
      <c r="X7" s="89" t="s">
        <v>77</v>
      </c>
      <c r="Y7" s="89"/>
      <c r="Z7" s="142" t="s">
        <v>14</v>
      </c>
      <c r="AA7" s="89"/>
      <c r="AB7" s="89"/>
      <c r="AC7" s="155" t="s">
        <v>82</v>
      </c>
      <c r="AD7" s="155" t="s">
        <v>99</v>
      </c>
      <c r="AE7" s="155" t="s">
        <v>157</v>
      </c>
      <c r="AF7" s="163" t="s">
        <v>93</v>
      </c>
      <c r="AG7" s="160"/>
      <c r="AH7" s="155" t="s">
        <v>121</v>
      </c>
      <c r="AI7" s="155" t="s">
        <v>83</v>
      </c>
      <c r="AJ7" s="155" t="s">
        <v>15</v>
      </c>
      <c r="AK7" s="155" t="s">
        <v>84</v>
      </c>
      <c r="AL7" s="160"/>
      <c r="AM7" s="155" t="s">
        <v>75</v>
      </c>
      <c r="AN7" s="155" t="s">
        <v>163</v>
      </c>
      <c r="AO7" s="164" t="s">
        <v>161</v>
      </c>
      <c r="AP7" s="155" t="s">
        <v>16</v>
      </c>
      <c r="AQ7" s="89" t="s">
        <v>87</v>
      </c>
      <c r="AR7" s="89" t="s">
        <v>88</v>
      </c>
      <c r="AS7" s="89" t="s">
        <v>146</v>
      </c>
      <c r="AT7" s="89" t="s">
        <v>90</v>
      </c>
      <c r="AU7" s="89" t="s">
        <v>17</v>
      </c>
      <c r="AV7" s="95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</row>
    <row r="8" spans="1:77" x14ac:dyDescent="0.25">
      <c r="A8" s="123"/>
      <c r="B8" s="141"/>
      <c r="C8" s="89"/>
      <c r="D8" s="89"/>
      <c r="E8" s="89"/>
      <c r="F8" s="155" t="s">
        <v>18</v>
      </c>
      <c r="G8" s="155"/>
      <c r="H8" s="156" t="s">
        <v>18</v>
      </c>
      <c r="I8" s="157"/>
      <c r="J8" s="156" t="s">
        <v>18</v>
      </c>
      <c r="K8" s="157"/>
      <c r="L8" s="155" t="s">
        <v>18</v>
      </c>
      <c r="M8" s="155"/>
      <c r="N8" s="155" t="s">
        <v>18</v>
      </c>
      <c r="O8" s="155"/>
      <c r="P8" s="155" t="s">
        <v>18</v>
      </c>
      <c r="Q8" s="155"/>
      <c r="R8" s="121"/>
      <c r="S8" s="99"/>
      <c r="T8" s="92"/>
      <c r="U8" s="99"/>
      <c r="V8" s="99"/>
      <c r="W8" s="99"/>
      <c r="X8" s="89"/>
      <c r="Y8" s="89"/>
      <c r="Z8" s="143"/>
      <c r="AA8" s="89"/>
      <c r="AB8" s="89"/>
      <c r="AC8" s="155"/>
      <c r="AD8" s="155"/>
      <c r="AE8" s="155"/>
      <c r="AF8" s="163"/>
      <c r="AG8" s="158" t="s">
        <v>149</v>
      </c>
      <c r="AH8" s="155"/>
      <c r="AI8" s="155"/>
      <c r="AJ8" s="155"/>
      <c r="AK8" s="155"/>
      <c r="AL8" s="155" t="s">
        <v>85</v>
      </c>
      <c r="AM8" s="155"/>
      <c r="AN8" s="155"/>
      <c r="AO8" s="165"/>
      <c r="AP8" s="155"/>
      <c r="AQ8" s="89"/>
      <c r="AR8" s="89"/>
      <c r="AS8" s="89"/>
      <c r="AT8" s="89"/>
      <c r="AU8" s="89"/>
      <c r="AV8" s="95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</row>
    <row r="9" spans="1:77" ht="15" customHeight="1" x14ac:dyDescent="0.25">
      <c r="A9" s="123"/>
      <c r="B9" s="141"/>
      <c r="C9" s="89"/>
      <c r="D9" s="89"/>
      <c r="E9" s="89"/>
      <c r="F9" s="155" t="s">
        <v>19</v>
      </c>
      <c r="G9" s="158" t="s">
        <v>166</v>
      </c>
      <c r="H9" s="155" t="s">
        <v>19</v>
      </c>
      <c r="I9" s="158" t="s">
        <v>166</v>
      </c>
      <c r="J9" s="155" t="s">
        <v>19</v>
      </c>
      <c r="K9" s="158" t="s">
        <v>166</v>
      </c>
      <c r="L9" s="155" t="s">
        <v>19</v>
      </c>
      <c r="M9" s="158" t="s">
        <v>166</v>
      </c>
      <c r="N9" s="155" t="s">
        <v>19</v>
      </c>
      <c r="O9" s="158" t="s">
        <v>166</v>
      </c>
      <c r="P9" s="155" t="s">
        <v>19</v>
      </c>
      <c r="Q9" s="158" t="s">
        <v>166</v>
      </c>
      <c r="R9" s="121"/>
      <c r="S9" s="99"/>
      <c r="T9" s="92" t="s">
        <v>23</v>
      </c>
      <c r="U9" s="99" t="s">
        <v>23</v>
      </c>
      <c r="V9" s="99"/>
      <c r="W9" s="99"/>
      <c r="X9" s="89"/>
      <c r="Y9" s="89"/>
      <c r="Z9" s="143"/>
      <c r="AA9" s="89"/>
      <c r="AB9" s="89"/>
      <c r="AC9" s="155"/>
      <c r="AD9" s="155"/>
      <c r="AE9" s="155"/>
      <c r="AF9" s="163"/>
      <c r="AG9" s="166"/>
      <c r="AH9" s="155"/>
      <c r="AI9" s="155"/>
      <c r="AJ9" s="155"/>
      <c r="AK9" s="155"/>
      <c r="AL9" s="155"/>
      <c r="AM9" s="155"/>
      <c r="AN9" s="155"/>
      <c r="AO9" s="165"/>
      <c r="AP9" s="155"/>
      <c r="AQ9" s="89"/>
      <c r="AR9" s="89"/>
      <c r="AS9" s="89"/>
      <c r="AT9" s="89"/>
      <c r="AU9" s="89"/>
      <c r="AV9" s="95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</row>
    <row r="10" spans="1:77" x14ac:dyDescent="0.25">
      <c r="A10" s="123"/>
      <c r="B10" s="141"/>
      <c r="C10" s="89"/>
      <c r="D10" s="89"/>
      <c r="E10" s="89"/>
      <c r="F10" s="155"/>
      <c r="G10" s="159"/>
      <c r="H10" s="155"/>
      <c r="I10" s="159"/>
      <c r="J10" s="155"/>
      <c r="K10" s="159"/>
      <c r="L10" s="155"/>
      <c r="M10" s="159"/>
      <c r="N10" s="155"/>
      <c r="O10" s="159"/>
      <c r="P10" s="155"/>
      <c r="Q10" s="159"/>
      <c r="R10" s="116"/>
      <c r="S10" s="99"/>
      <c r="T10" s="93"/>
      <c r="U10" s="99"/>
      <c r="V10" s="99"/>
      <c r="W10" s="99"/>
      <c r="X10" s="89"/>
      <c r="Y10" s="89"/>
      <c r="Z10" s="144"/>
      <c r="AA10" s="89"/>
      <c r="AB10" s="89"/>
      <c r="AC10" s="155"/>
      <c r="AD10" s="155"/>
      <c r="AE10" s="155"/>
      <c r="AF10" s="163"/>
      <c r="AG10" s="159"/>
      <c r="AH10" s="155"/>
      <c r="AI10" s="155"/>
      <c r="AJ10" s="155"/>
      <c r="AK10" s="155"/>
      <c r="AL10" s="155"/>
      <c r="AM10" s="155"/>
      <c r="AN10" s="155"/>
      <c r="AO10" s="167"/>
      <c r="AP10" s="155"/>
      <c r="AQ10" s="89"/>
      <c r="AR10" s="89"/>
      <c r="AS10" s="89"/>
      <c r="AT10" s="89"/>
      <c r="AU10" s="89"/>
      <c r="AV10" s="95"/>
      <c r="AW10" s="123"/>
      <c r="AX10" s="123"/>
      <c r="AY10" s="123"/>
      <c r="AZ10" s="123"/>
      <c r="BA10" s="123"/>
      <c r="BB10" s="123"/>
      <c r="BC10" s="123"/>
      <c r="BD10" s="123"/>
      <c r="BE10" s="123"/>
      <c r="BF10" s="123"/>
      <c r="BG10" s="123"/>
      <c r="BH10" s="123"/>
      <c r="BI10" s="123"/>
      <c r="BJ10" s="123"/>
      <c r="BK10" s="123"/>
      <c r="BL10" s="123"/>
      <c r="BM10" s="123"/>
      <c r="BN10" s="123"/>
      <c r="BO10" s="123"/>
      <c r="BP10" s="123"/>
      <c r="BQ10" s="123"/>
      <c r="BR10" s="123"/>
      <c r="BS10" s="123"/>
      <c r="BT10" s="123"/>
      <c r="BU10" s="123"/>
      <c r="BV10" s="123"/>
      <c r="BW10" s="123"/>
      <c r="BX10" s="123"/>
      <c r="BY10" s="123"/>
    </row>
    <row r="11" spans="1:77" x14ac:dyDescent="0.25">
      <c r="A11" s="123"/>
      <c r="B11" s="141"/>
      <c r="C11" s="79">
        <v>1</v>
      </c>
      <c r="D11" s="79">
        <v>2</v>
      </c>
      <c r="E11" s="79">
        <v>3</v>
      </c>
      <c r="F11" s="160">
        <v>4</v>
      </c>
      <c r="G11" s="160">
        <v>5</v>
      </c>
      <c r="H11" s="160">
        <v>6</v>
      </c>
      <c r="I11" s="160">
        <v>7</v>
      </c>
      <c r="J11" s="160">
        <v>8</v>
      </c>
      <c r="K11" s="160">
        <v>9</v>
      </c>
      <c r="L11" s="160">
        <v>10</v>
      </c>
      <c r="M11" s="160">
        <v>11</v>
      </c>
      <c r="N11" s="160">
        <v>12</v>
      </c>
      <c r="O11" s="160">
        <v>13</v>
      </c>
      <c r="P11" s="160">
        <v>14</v>
      </c>
      <c r="Q11" s="160">
        <v>15</v>
      </c>
      <c r="R11" s="79">
        <v>16</v>
      </c>
      <c r="S11" s="79">
        <v>16</v>
      </c>
      <c r="T11" s="79">
        <v>17</v>
      </c>
      <c r="U11" s="79">
        <v>18</v>
      </c>
      <c r="V11" s="79">
        <v>19</v>
      </c>
      <c r="W11" s="79">
        <v>20</v>
      </c>
      <c r="X11" s="79">
        <v>21</v>
      </c>
      <c r="Y11" s="79"/>
      <c r="Z11" s="82">
        <v>22</v>
      </c>
      <c r="AA11" s="82">
        <v>23</v>
      </c>
      <c r="AB11" s="82">
        <v>24</v>
      </c>
      <c r="AC11" s="168">
        <v>25</v>
      </c>
      <c r="AD11" s="168">
        <v>26</v>
      </c>
      <c r="AE11" s="168">
        <v>27</v>
      </c>
      <c r="AF11" s="168">
        <v>28</v>
      </c>
      <c r="AG11" s="168">
        <v>29</v>
      </c>
      <c r="AH11" s="168">
        <v>30</v>
      </c>
      <c r="AI11" s="168">
        <v>31</v>
      </c>
      <c r="AJ11" s="168">
        <v>32</v>
      </c>
      <c r="AK11" s="168">
        <v>33</v>
      </c>
      <c r="AL11" s="168">
        <v>34</v>
      </c>
      <c r="AM11" s="168">
        <v>35</v>
      </c>
      <c r="AN11" s="168">
        <v>36</v>
      </c>
      <c r="AO11" s="168">
        <v>37</v>
      </c>
      <c r="AP11" s="168">
        <v>38</v>
      </c>
      <c r="AQ11" s="82">
        <v>39</v>
      </c>
      <c r="AR11" s="82">
        <v>40</v>
      </c>
      <c r="AS11" s="82">
        <v>41</v>
      </c>
      <c r="AT11" s="82">
        <v>42</v>
      </c>
      <c r="AU11" s="82">
        <v>43</v>
      </c>
      <c r="AV11" s="82">
        <v>44</v>
      </c>
      <c r="AW11" s="123"/>
      <c r="AX11" s="123"/>
      <c r="AY11" s="123"/>
      <c r="AZ11" s="123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/>
      <c r="BS11" s="123"/>
      <c r="BT11" s="123"/>
      <c r="BU11" s="123"/>
      <c r="BV11" s="123"/>
      <c r="BW11" s="123"/>
      <c r="BX11" s="123"/>
      <c r="BY11" s="123"/>
    </row>
    <row r="12" spans="1:77" ht="22.5" customHeight="1" x14ac:dyDescent="0.25">
      <c r="A12" s="123"/>
      <c r="B12" s="141"/>
      <c r="C12" s="3" t="s">
        <v>25</v>
      </c>
      <c r="D12" s="4"/>
      <c r="E12" s="5"/>
      <c r="F12" s="19"/>
      <c r="G12" s="5"/>
      <c r="H12" s="6"/>
      <c r="I12" s="6"/>
      <c r="J12" s="7"/>
      <c r="K12" s="36"/>
      <c r="L12" s="6"/>
      <c r="M12" s="1"/>
      <c r="N12" s="8"/>
      <c r="O12" s="6"/>
      <c r="P12" s="7"/>
      <c r="Q12" s="7"/>
      <c r="R12" s="9"/>
      <c r="S12" s="9"/>
      <c r="T12" s="9"/>
      <c r="U12" s="9"/>
      <c r="V12" s="9"/>
      <c r="W12" s="9"/>
      <c r="X12" s="9"/>
      <c r="Y12" s="9"/>
      <c r="Z12" s="5"/>
      <c r="AA12" s="3" t="s">
        <v>25</v>
      </c>
      <c r="AB12" s="4"/>
      <c r="AC12" s="1"/>
      <c r="AD12" s="1"/>
      <c r="AE12" s="1"/>
      <c r="AF12" s="11"/>
      <c r="AG12" s="1"/>
      <c r="AH12" s="11"/>
      <c r="AI12" s="11"/>
      <c r="AJ12" s="11"/>
      <c r="AK12" s="11"/>
      <c r="AL12" s="11"/>
      <c r="AM12" s="11"/>
      <c r="AN12" s="11"/>
      <c r="AO12" s="11"/>
      <c r="AP12" s="5"/>
      <c r="AQ12" s="13"/>
      <c r="AR12" s="13"/>
      <c r="AS12" s="13"/>
      <c r="AT12" s="13"/>
      <c r="AU12" s="5"/>
      <c r="AV12" s="27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3"/>
      <c r="BW12" s="123"/>
      <c r="BX12" s="123"/>
      <c r="BY12" s="123"/>
    </row>
    <row r="13" spans="1:77" s="174" customFormat="1" ht="22.5" customHeight="1" x14ac:dyDescent="0.25">
      <c r="A13" s="169"/>
      <c r="B13" s="170">
        <v>1</v>
      </c>
      <c r="C13" s="10" t="s">
        <v>144</v>
      </c>
      <c r="D13" s="10" t="s">
        <v>145</v>
      </c>
      <c r="E13" s="171" t="s">
        <v>160</v>
      </c>
      <c r="F13" s="80"/>
      <c r="G13" s="81"/>
      <c r="H13" s="8"/>
      <c r="I13" s="8"/>
      <c r="J13" s="31">
        <v>9221438</v>
      </c>
      <c r="K13" s="38">
        <v>15374042</v>
      </c>
      <c r="L13" s="8"/>
      <c r="M13" s="2"/>
      <c r="N13" s="46"/>
      <c r="O13" s="8"/>
      <c r="P13" s="58">
        <f>+F13+H13+J13+L13+N13</f>
        <v>9221438</v>
      </c>
      <c r="Q13" s="122">
        <f>+G13+I13+K13+M13+O13</f>
        <v>15374042</v>
      </c>
      <c r="R13" s="28"/>
      <c r="S13" s="31">
        <v>12098094</v>
      </c>
      <c r="T13" s="31"/>
      <c r="U13" s="31">
        <v>4620724</v>
      </c>
      <c r="V13" s="31">
        <v>12386265</v>
      </c>
      <c r="W13" s="31"/>
      <c r="X13" s="31"/>
      <c r="Y13" s="31">
        <v>0</v>
      </c>
      <c r="Z13" s="62">
        <f>+R13+S13+T13+U13+V13+W13+X13+Y13</f>
        <v>29105083</v>
      </c>
      <c r="AA13" s="10" t="s">
        <v>122</v>
      </c>
      <c r="AB13" s="5" t="s">
        <v>26</v>
      </c>
      <c r="AC13" s="16">
        <v>1168970</v>
      </c>
      <c r="AD13" s="39">
        <v>0</v>
      </c>
      <c r="AE13" s="39">
        <v>10924628</v>
      </c>
      <c r="AF13" s="39">
        <v>8522502</v>
      </c>
      <c r="AG13" s="172"/>
      <c r="AH13" s="39">
        <v>0</v>
      </c>
      <c r="AI13" s="39">
        <v>0</v>
      </c>
      <c r="AJ13" s="39">
        <v>0</v>
      </c>
      <c r="AK13" s="39">
        <v>0</v>
      </c>
      <c r="AL13" s="16">
        <v>0</v>
      </c>
      <c r="AM13" s="39">
        <v>0</v>
      </c>
      <c r="AN13" s="39">
        <v>0</v>
      </c>
      <c r="AO13" s="39">
        <v>0</v>
      </c>
      <c r="AP13" s="173">
        <f>+AC13+AD13+AE13+AF13+AH13+AI13+AJ13+AK13+AL13+AM13+AN13+AO13</f>
        <v>20616100</v>
      </c>
      <c r="AQ13" s="11">
        <v>5908332</v>
      </c>
      <c r="AR13" s="13"/>
      <c r="AS13" s="13">
        <v>0</v>
      </c>
      <c r="AT13" s="13"/>
      <c r="AU13" s="50">
        <f>+AQ13+AR13+AS13+AT13</f>
        <v>5908332</v>
      </c>
      <c r="AV13" s="51">
        <f>+P13+Q13+Z13+AP13+AU13</f>
        <v>80224995</v>
      </c>
      <c r="AW13" s="169"/>
      <c r="AX13" s="169"/>
      <c r="AY13" s="169"/>
      <c r="AZ13" s="169"/>
      <c r="BA13" s="169"/>
      <c r="BB13" s="169"/>
      <c r="BC13" s="169"/>
      <c r="BD13" s="169"/>
      <c r="BE13" s="169"/>
      <c r="BF13" s="169"/>
      <c r="BG13" s="169"/>
      <c r="BH13" s="169"/>
      <c r="BI13" s="169"/>
      <c r="BJ13" s="169"/>
      <c r="BK13" s="169"/>
      <c r="BL13" s="169"/>
      <c r="BM13" s="169"/>
      <c r="BN13" s="169"/>
      <c r="BO13" s="169"/>
      <c r="BP13" s="169"/>
      <c r="BQ13" s="169"/>
      <c r="BR13" s="169"/>
      <c r="BS13" s="169"/>
      <c r="BT13" s="169"/>
      <c r="BU13" s="169"/>
      <c r="BV13" s="169"/>
      <c r="BW13" s="169"/>
      <c r="BX13" s="169"/>
      <c r="BY13" s="169"/>
    </row>
    <row r="14" spans="1:77" s="174" customFormat="1" ht="22.5" customHeight="1" x14ac:dyDescent="0.25">
      <c r="A14" s="169"/>
      <c r="B14" s="170">
        <v>2</v>
      </c>
      <c r="C14" s="5" t="s">
        <v>127</v>
      </c>
      <c r="D14" s="5" t="s">
        <v>27</v>
      </c>
      <c r="E14" s="175" t="s">
        <v>123</v>
      </c>
      <c r="F14" s="80"/>
      <c r="G14" s="81"/>
      <c r="H14" s="8"/>
      <c r="I14" s="8"/>
      <c r="J14" s="31">
        <v>36743041</v>
      </c>
      <c r="K14" s="38">
        <v>56472544</v>
      </c>
      <c r="L14" s="8"/>
      <c r="M14" s="2"/>
      <c r="N14" s="46"/>
      <c r="O14" s="8"/>
      <c r="P14" s="58">
        <f>+J14</f>
        <v>36743041</v>
      </c>
      <c r="Q14" s="122">
        <f>+K14</f>
        <v>56472544</v>
      </c>
      <c r="R14" s="28"/>
      <c r="S14" s="31">
        <v>10166847</v>
      </c>
      <c r="T14" s="31"/>
      <c r="U14" s="31"/>
      <c r="V14" s="31">
        <v>51821312</v>
      </c>
      <c r="W14" s="31"/>
      <c r="X14" s="31"/>
      <c r="Y14" s="31">
        <v>0</v>
      </c>
      <c r="Z14" s="62">
        <f>SUM(R14:Y14)</f>
        <v>61988159</v>
      </c>
      <c r="AA14" s="5" t="s">
        <v>127</v>
      </c>
      <c r="AB14" s="5" t="s">
        <v>27</v>
      </c>
      <c r="AC14" s="16">
        <v>27314751</v>
      </c>
      <c r="AD14" s="39"/>
      <c r="AE14" s="39">
        <v>11255719</v>
      </c>
      <c r="AF14" s="39"/>
      <c r="AG14" s="172"/>
      <c r="AH14" s="39"/>
      <c r="AI14" s="39">
        <v>371766</v>
      </c>
      <c r="AJ14" s="39"/>
      <c r="AK14" s="39"/>
      <c r="AL14" s="16">
        <v>131741</v>
      </c>
      <c r="AM14" s="39"/>
      <c r="AN14" s="39"/>
      <c r="AO14" s="39"/>
      <c r="AP14" s="173">
        <f>SUM(AC14:AO14)</f>
        <v>39073977</v>
      </c>
      <c r="AQ14" s="13"/>
      <c r="AR14" s="13"/>
      <c r="AS14" s="13">
        <v>12708560</v>
      </c>
      <c r="AT14" s="13"/>
      <c r="AU14" s="50">
        <f t="shared" ref="AU14:AU28" si="0">SUM(AQ14:AT14)</f>
        <v>12708560</v>
      </c>
      <c r="AV14" s="51">
        <f>+P14+Q14+Z14+AP14+AU14</f>
        <v>206986281</v>
      </c>
      <c r="AW14" s="169"/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  <c r="BI14" s="169"/>
      <c r="BJ14" s="169"/>
      <c r="BK14" s="169"/>
      <c r="BL14" s="169"/>
      <c r="BM14" s="169"/>
      <c r="BN14" s="169"/>
      <c r="BO14" s="169"/>
      <c r="BP14" s="169"/>
      <c r="BQ14" s="169"/>
      <c r="BR14" s="169"/>
      <c r="BS14" s="169"/>
      <c r="BT14" s="169"/>
      <c r="BU14" s="169"/>
      <c r="BV14" s="169"/>
      <c r="BW14" s="169"/>
      <c r="BX14" s="169"/>
      <c r="BY14" s="169"/>
    </row>
    <row r="15" spans="1:77" s="174" customFormat="1" ht="22.5" customHeight="1" x14ac:dyDescent="0.25">
      <c r="A15" s="169"/>
      <c r="B15" s="170">
        <v>3</v>
      </c>
      <c r="C15" s="2" t="s">
        <v>112</v>
      </c>
      <c r="D15" s="5" t="s">
        <v>28</v>
      </c>
      <c r="E15" s="10" t="s">
        <v>111</v>
      </c>
      <c r="F15" s="80"/>
      <c r="G15" s="81"/>
      <c r="H15" s="8"/>
      <c r="I15" s="8"/>
      <c r="J15" s="31">
        <v>37183611</v>
      </c>
      <c r="K15" s="38">
        <v>78670389</v>
      </c>
      <c r="L15" s="8"/>
      <c r="M15" s="2"/>
      <c r="N15" s="176">
        <v>0</v>
      </c>
      <c r="O15" s="23"/>
      <c r="P15" s="58">
        <f t="shared" ref="P15:Q28" si="1">+F15+H15+J15+L15+N15</f>
        <v>37183611</v>
      </c>
      <c r="Q15" s="122">
        <f t="shared" si="1"/>
        <v>78670389</v>
      </c>
      <c r="R15" s="28"/>
      <c r="S15" s="31">
        <v>35385000</v>
      </c>
      <c r="T15" s="31"/>
      <c r="U15" s="31">
        <v>8566768</v>
      </c>
      <c r="V15" s="31">
        <v>44972000</v>
      </c>
      <c r="W15" s="31"/>
      <c r="X15" s="31"/>
      <c r="Y15" s="31">
        <v>0</v>
      </c>
      <c r="Z15" s="62">
        <f>+R13+S15+T15+U15+V15+W15+X15+Y15</f>
        <v>88923768</v>
      </c>
      <c r="AA15" s="2" t="s">
        <v>112</v>
      </c>
      <c r="AB15" s="5" t="s">
        <v>28</v>
      </c>
      <c r="AC15" s="20">
        <v>3613000</v>
      </c>
      <c r="AD15" s="39">
        <v>0</v>
      </c>
      <c r="AE15" s="39">
        <v>26043000</v>
      </c>
      <c r="AF15" s="39">
        <v>19512000</v>
      </c>
      <c r="AG15" s="172"/>
      <c r="AH15" s="39"/>
      <c r="AI15" s="39">
        <v>9036000</v>
      </c>
      <c r="AJ15" s="39"/>
      <c r="AK15" s="39"/>
      <c r="AL15" s="16"/>
      <c r="AM15" s="39"/>
      <c r="AN15" s="39"/>
      <c r="AO15" s="39"/>
      <c r="AP15" s="173">
        <f>SUM(AC15:AO15)</f>
        <v>58204000</v>
      </c>
      <c r="AQ15" s="13"/>
      <c r="AR15" s="13"/>
      <c r="AS15" s="17">
        <v>15736000</v>
      </c>
      <c r="AT15" s="13"/>
      <c r="AU15" s="50">
        <f t="shared" si="0"/>
        <v>15736000</v>
      </c>
      <c r="AV15" s="51">
        <f>+P15+Q15+Z15+AP15+AU15</f>
        <v>278717768</v>
      </c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  <c r="BI15" s="169"/>
      <c r="BJ15" s="169"/>
      <c r="BK15" s="169"/>
      <c r="BL15" s="169"/>
      <c r="BM15" s="169"/>
      <c r="BN15" s="169"/>
      <c r="BO15" s="169"/>
      <c r="BP15" s="169"/>
      <c r="BQ15" s="169"/>
      <c r="BR15" s="169"/>
      <c r="BS15" s="169"/>
      <c r="BT15" s="169"/>
      <c r="BU15" s="169"/>
      <c r="BV15" s="169"/>
      <c r="BW15" s="169"/>
      <c r="BX15" s="169"/>
      <c r="BY15" s="169"/>
    </row>
    <row r="16" spans="1:77" s="174" customFormat="1" ht="22.5" customHeight="1" x14ac:dyDescent="0.25">
      <c r="A16" s="169"/>
      <c r="B16" s="170">
        <v>4</v>
      </c>
      <c r="C16" s="5" t="s">
        <v>110</v>
      </c>
      <c r="D16" s="5" t="s">
        <v>29</v>
      </c>
      <c r="E16" s="175" t="s">
        <v>150</v>
      </c>
      <c r="F16" s="80"/>
      <c r="G16" s="81"/>
      <c r="H16" s="8"/>
      <c r="I16" s="8"/>
      <c r="J16" s="31">
        <v>27021964</v>
      </c>
      <c r="K16" s="38">
        <v>13348660</v>
      </c>
      <c r="L16" s="8"/>
      <c r="M16" s="2"/>
      <c r="N16" s="46"/>
      <c r="O16" s="8"/>
      <c r="P16" s="58">
        <f t="shared" si="1"/>
        <v>27021964</v>
      </c>
      <c r="Q16" s="122">
        <f t="shared" si="1"/>
        <v>13348660</v>
      </c>
      <c r="R16" s="28"/>
      <c r="S16" s="31">
        <v>17467464</v>
      </c>
      <c r="T16" s="31"/>
      <c r="U16" s="31"/>
      <c r="V16" s="31">
        <v>4916856</v>
      </c>
      <c r="W16" s="31"/>
      <c r="X16" s="31"/>
      <c r="Y16" s="31">
        <v>0</v>
      </c>
      <c r="Z16" s="62">
        <f>SUM(R16:Y16)</f>
        <v>22384320</v>
      </c>
      <c r="AA16" s="5" t="s">
        <v>110</v>
      </c>
      <c r="AB16" s="5" t="s">
        <v>29</v>
      </c>
      <c r="AC16" s="16">
        <v>1285968</v>
      </c>
      <c r="AD16" s="39"/>
      <c r="AE16" s="39">
        <v>12550440</v>
      </c>
      <c r="AF16" s="39">
        <v>4955352</v>
      </c>
      <c r="AG16" s="172"/>
      <c r="AH16" s="39"/>
      <c r="AI16" s="39"/>
      <c r="AJ16" s="39"/>
      <c r="AK16" s="39"/>
      <c r="AL16" s="16"/>
      <c r="AM16" s="39"/>
      <c r="AN16" s="39"/>
      <c r="AO16" s="39"/>
      <c r="AP16" s="173">
        <f>SUM(AC16:AO16)</f>
        <v>18791760</v>
      </c>
      <c r="AQ16" s="13"/>
      <c r="AR16" s="13"/>
      <c r="AS16" s="13">
        <v>5385516</v>
      </c>
      <c r="AT16" s="13"/>
      <c r="AU16" s="50">
        <f t="shared" si="0"/>
        <v>5385516</v>
      </c>
      <c r="AV16" s="51">
        <f>+P16+Q16+Z16+AP16+AU16</f>
        <v>86932220</v>
      </c>
      <c r="AW16" s="169"/>
      <c r="AX16" s="169"/>
      <c r="AY16" s="169"/>
      <c r="AZ16" s="169"/>
      <c r="BA16" s="169"/>
      <c r="BB16" s="169"/>
      <c r="BC16" s="169"/>
      <c r="BD16" s="169"/>
      <c r="BE16" s="169"/>
      <c r="BF16" s="169"/>
      <c r="BG16" s="169"/>
      <c r="BH16" s="169"/>
      <c r="BI16" s="169"/>
      <c r="BJ16" s="169"/>
      <c r="BK16" s="169"/>
      <c r="BL16" s="169"/>
      <c r="BM16" s="169"/>
      <c r="BN16" s="169"/>
      <c r="BO16" s="169"/>
      <c r="BP16" s="169"/>
      <c r="BQ16" s="169"/>
      <c r="BR16" s="169"/>
      <c r="BS16" s="169"/>
      <c r="BT16" s="169"/>
      <c r="BU16" s="169"/>
      <c r="BV16" s="169"/>
      <c r="BW16" s="169"/>
      <c r="BX16" s="169"/>
      <c r="BY16" s="169"/>
    </row>
    <row r="17" spans="1:77" s="174" customFormat="1" ht="22.5" customHeight="1" x14ac:dyDescent="0.25">
      <c r="A17" s="169"/>
      <c r="B17" s="170">
        <v>5</v>
      </c>
      <c r="C17" s="10" t="s">
        <v>97</v>
      </c>
      <c r="D17" s="5" t="s">
        <v>30</v>
      </c>
      <c r="E17" s="175" t="s">
        <v>98</v>
      </c>
      <c r="F17" s="38">
        <v>3883879</v>
      </c>
      <c r="G17" s="81"/>
      <c r="H17" s="8"/>
      <c r="I17" s="8"/>
      <c r="J17" s="31">
        <v>83165887</v>
      </c>
      <c r="K17" s="38">
        <v>9196428</v>
      </c>
      <c r="L17" s="8"/>
      <c r="M17" s="2"/>
      <c r="N17" s="31">
        <v>21288359</v>
      </c>
      <c r="O17" s="31"/>
      <c r="P17" s="58">
        <f t="shared" si="1"/>
        <v>108338125</v>
      </c>
      <c r="Q17" s="122">
        <f t="shared" si="1"/>
        <v>9196428</v>
      </c>
      <c r="R17" s="28"/>
      <c r="S17" s="31">
        <v>60749385</v>
      </c>
      <c r="T17" s="31"/>
      <c r="U17" s="31">
        <v>26190252</v>
      </c>
      <c r="V17" s="31">
        <v>34793868</v>
      </c>
      <c r="W17" s="31"/>
      <c r="X17" s="31">
        <v>7904220</v>
      </c>
      <c r="Y17" s="31">
        <v>0</v>
      </c>
      <c r="Z17" s="62">
        <f>SUM(R17:Y17)</f>
        <v>129637725</v>
      </c>
      <c r="AA17" s="10" t="s">
        <v>97</v>
      </c>
      <c r="AB17" s="5" t="s">
        <v>30</v>
      </c>
      <c r="AC17" s="24">
        <v>25687394</v>
      </c>
      <c r="AD17" s="39"/>
      <c r="AE17" s="39">
        <v>61224538</v>
      </c>
      <c r="AF17" s="39">
        <v>2903849</v>
      </c>
      <c r="AG17" s="172"/>
      <c r="AH17" s="39"/>
      <c r="AI17" s="39"/>
      <c r="AJ17" s="39"/>
      <c r="AK17" s="39"/>
      <c r="AL17" s="16"/>
      <c r="AM17" s="39"/>
      <c r="AN17" s="39"/>
      <c r="AO17" s="39">
        <v>0</v>
      </c>
      <c r="AP17" s="173">
        <f>SUM(AC17:AO17)</f>
        <v>89815781</v>
      </c>
      <c r="AQ17" s="17">
        <v>26156302</v>
      </c>
      <c r="AR17" s="13"/>
      <c r="AS17" s="13"/>
      <c r="AT17" s="13"/>
      <c r="AU17" s="50">
        <f t="shared" si="0"/>
        <v>26156302</v>
      </c>
      <c r="AV17" s="51">
        <f>+P17+Q17+Z17+AP17+AU17</f>
        <v>363144361</v>
      </c>
      <c r="AW17" s="169"/>
      <c r="AX17" s="169"/>
      <c r="AY17" s="169"/>
      <c r="AZ17" s="169"/>
      <c r="BA17" s="169"/>
      <c r="BB17" s="169"/>
      <c r="BC17" s="169"/>
      <c r="BD17" s="169"/>
      <c r="BE17" s="169"/>
      <c r="BF17" s="169"/>
      <c r="BG17" s="169"/>
      <c r="BH17" s="169"/>
      <c r="BI17" s="169"/>
      <c r="BJ17" s="169"/>
      <c r="BK17" s="169"/>
      <c r="BL17" s="169"/>
      <c r="BM17" s="169"/>
      <c r="BN17" s="169"/>
      <c r="BO17" s="169"/>
      <c r="BP17" s="169"/>
      <c r="BQ17" s="169"/>
      <c r="BR17" s="169"/>
      <c r="BS17" s="169"/>
      <c r="BT17" s="169"/>
      <c r="BU17" s="169"/>
      <c r="BV17" s="169"/>
      <c r="BW17" s="169"/>
      <c r="BX17" s="169"/>
      <c r="BY17" s="169"/>
    </row>
    <row r="18" spans="1:77" s="174" customFormat="1" ht="22.5" customHeight="1" x14ac:dyDescent="0.25">
      <c r="A18" s="169"/>
      <c r="B18" s="170">
        <v>6</v>
      </c>
      <c r="C18" s="5" t="s">
        <v>106</v>
      </c>
      <c r="D18" s="5" t="s">
        <v>31</v>
      </c>
      <c r="E18" s="175" t="s">
        <v>107</v>
      </c>
      <c r="F18" s="22"/>
      <c r="G18" s="81"/>
      <c r="H18" s="8"/>
      <c r="I18" s="8"/>
      <c r="J18" s="31">
        <v>15000000</v>
      </c>
      <c r="K18" s="38">
        <v>8000000</v>
      </c>
      <c r="L18" s="8"/>
      <c r="M18" s="2"/>
      <c r="N18" s="31"/>
      <c r="O18" s="31"/>
      <c r="P18" s="58">
        <f t="shared" si="1"/>
        <v>15000000</v>
      </c>
      <c r="Q18" s="122">
        <f t="shared" si="1"/>
        <v>8000000</v>
      </c>
      <c r="R18" s="28"/>
      <c r="S18" s="31">
        <v>9000000</v>
      </c>
      <c r="T18" s="31"/>
      <c r="U18" s="31">
        <v>5000000</v>
      </c>
      <c r="V18" s="31">
        <v>11009182</v>
      </c>
      <c r="W18" s="31"/>
      <c r="X18" s="31">
        <v>1895341</v>
      </c>
      <c r="Y18" s="31">
        <v>0</v>
      </c>
      <c r="Z18" s="62">
        <f>SUM(R18:Y18)</f>
        <v>26904523</v>
      </c>
      <c r="AA18" s="5" t="s">
        <v>106</v>
      </c>
      <c r="AB18" s="5" t="s">
        <v>31</v>
      </c>
      <c r="AC18" s="16">
        <v>17999254</v>
      </c>
      <c r="AD18" s="39"/>
      <c r="AE18" s="39">
        <v>10270416</v>
      </c>
      <c r="AF18" s="39"/>
      <c r="AG18" s="172"/>
      <c r="AH18" s="39"/>
      <c r="AI18" s="39"/>
      <c r="AJ18" s="39"/>
      <c r="AK18" s="39"/>
      <c r="AL18" s="16"/>
      <c r="AM18" s="39"/>
      <c r="AN18" s="39"/>
      <c r="AO18" s="39">
        <v>0</v>
      </c>
      <c r="AP18" s="173">
        <f t="shared" ref="AP18:AP27" si="2">SUM(AC18:AO18)</f>
        <v>28269670</v>
      </c>
      <c r="AQ18" s="13"/>
      <c r="AR18" s="13"/>
      <c r="AS18" s="13">
        <v>6151418</v>
      </c>
      <c r="AT18" s="13"/>
      <c r="AU18" s="50">
        <f t="shared" si="0"/>
        <v>6151418</v>
      </c>
      <c r="AV18" s="51">
        <f>+P18+Q18+Z18+AP18+AU18</f>
        <v>84325611</v>
      </c>
      <c r="AW18" s="169"/>
      <c r="AX18" s="169"/>
      <c r="AY18" s="169"/>
      <c r="AZ18" s="169"/>
      <c r="BA18" s="169"/>
      <c r="BB18" s="169"/>
      <c r="BC18" s="169"/>
      <c r="BD18" s="169"/>
      <c r="BE18" s="169"/>
      <c r="BF18" s="169"/>
      <c r="BG18" s="169"/>
      <c r="BH18" s="169"/>
      <c r="BI18" s="169"/>
      <c r="BJ18" s="169"/>
      <c r="BK18" s="169"/>
      <c r="BL18" s="169"/>
      <c r="BM18" s="169"/>
      <c r="BN18" s="169"/>
      <c r="BO18" s="169"/>
      <c r="BP18" s="169"/>
      <c r="BQ18" s="169"/>
      <c r="BR18" s="169"/>
      <c r="BS18" s="169"/>
      <c r="BT18" s="169"/>
      <c r="BU18" s="169"/>
      <c r="BV18" s="169"/>
      <c r="BW18" s="169"/>
      <c r="BX18" s="169"/>
      <c r="BY18" s="169"/>
    </row>
    <row r="19" spans="1:77" s="174" customFormat="1" ht="22.5" customHeight="1" x14ac:dyDescent="0.25">
      <c r="A19" s="169"/>
      <c r="B19" s="170">
        <v>7</v>
      </c>
      <c r="C19" s="10" t="s">
        <v>120</v>
      </c>
      <c r="D19" s="10" t="s">
        <v>32</v>
      </c>
      <c r="E19" s="175" t="s">
        <v>118</v>
      </c>
      <c r="F19" s="22"/>
      <c r="G19" s="81"/>
      <c r="H19" s="8"/>
      <c r="I19" s="8"/>
      <c r="J19" s="31">
        <v>35491695</v>
      </c>
      <c r="K19" s="38">
        <v>0</v>
      </c>
      <c r="L19" s="8"/>
      <c r="M19" s="2"/>
      <c r="N19" s="31"/>
      <c r="O19" s="31"/>
      <c r="P19" s="58">
        <f t="shared" si="1"/>
        <v>35491695</v>
      </c>
      <c r="Q19" s="122">
        <f t="shared" si="1"/>
        <v>0</v>
      </c>
      <c r="R19" s="28"/>
      <c r="S19" s="31">
        <v>31712340</v>
      </c>
      <c r="T19" s="31"/>
      <c r="U19" s="31">
        <v>0</v>
      </c>
      <c r="V19" s="10">
        <v>71150004</v>
      </c>
      <c r="W19" s="31"/>
      <c r="X19" s="31">
        <v>6029556</v>
      </c>
      <c r="Y19" s="31">
        <v>0</v>
      </c>
      <c r="Z19" s="62">
        <f>SUM(R19:Y19)</f>
        <v>108891900</v>
      </c>
      <c r="AA19" s="10" t="s">
        <v>120</v>
      </c>
      <c r="AB19" s="5" t="s">
        <v>32</v>
      </c>
      <c r="AC19" s="16">
        <v>5352117</v>
      </c>
      <c r="AD19" s="39"/>
      <c r="AE19" s="39">
        <v>48387648</v>
      </c>
      <c r="AF19" s="39">
        <v>29014824</v>
      </c>
      <c r="AG19" s="172"/>
      <c r="AH19" s="39"/>
      <c r="AI19" s="39"/>
      <c r="AJ19" s="39"/>
      <c r="AK19" s="39"/>
      <c r="AL19" s="16"/>
      <c r="AM19" s="39"/>
      <c r="AN19" s="39"/>
      <c r="AO19" s="39"/>
      <c r="AP19" s="173">
        <f t="shared" si="2"/>
        <v>82754589</v>
      </c>
      <c r="AQ19" s="13"/>
      <c r="AR19" s="13"/>
      <c r="AS19" s="17">
        <v>24259908</v>
      </c>
      <c r="AT19" s="13"/>
      <c r="AU19" s="50">
        <f>SUM(AQ19:AT19)</f>
        <v>24259908</v>
      </c>
      <c r="AV19" s="51">
        <f>+P19+Q19+Z19+AP19+AU19</f>
        <v>251398092</v>
      </c>
      <c r="AW19" s="169"/>
      <c r="AX19" s="169"/>
      <c r="AY19" s="169"/>
      <c r="AZ19" s="169"/>
      <c r="BA19" s="169"/>
      <c r="BB19" s="169"/>
      <c r="BC19" s="169"/>
      <c r="BD19" s="169"/>
      <c r="BE19" s="169"/>
      <c r="BF19" s="169"/>
      <c r="BG19" s="169"/>
      <c r="BH19" s="169"/>
      <c r="BI19" s="169"/>
      <c r="BJ19" s="169"/>
      <c r="BK19" s="169"/>
      <c r="BL19" s="169"/>
      <c r="BM19" s="169"/>
      <c r="BN19" s="169"/>
      <c r="BO19" s="169"/>
      <c r="BP19" s="169"/>
      <c r="BQ19" s="169"/>
      <c r="BR19" s="169"/>
      <c r="BS19" s="169"/>
      <c r="BT19" s="169"/>
      <c r="BU19" s="169"/>
      <c r="BV19" s="169"/>
      <c r="BW19" s="169"/>
      <c r="BX19" s="169"/>
      <c r="BY19" s="169"/>
    </row>
    <row r="20" spans="1:77" s="174" customFormat="1" ht="22.5" customHeight="1" x14ac:dyDescent="0.25">
      <c r="A20" s="169"/>
      <c r="B20" s="170">
        <v>8</v>
      </c>
      <c r="C20" s="10" t="s">
        <v>113</v>
      </c>
      <c r="D20" s="10" t="s">
        <v>33</v>
      </c>
      <c r="E20" s="10" t="s">
        <v>114</v>
      </c>
      <c r="F20" s="31">
        <v>4195141</v>
      </c>
      <c r="G20" s="31"/>
      <c r="H20" s="31">
        <v>2428065</v>
      </c>
      <c r="I20" s="31"/>
      <c r="J20" s="31">
        <v>11423558</v>
      </c>
      <c r="K20" s="38">
        <v>4033304</v>
      </c>
      <c r="L20" s="8"/>
      <c r="M20" s="2"/>
      <c r="N20" s="31"/>
      <c r="O20" s="31"/>
      <c r="P20" s="58">
        <f t="shared" si="1"/>
        <v>18046764</v>
      </c>
      <c r="Q20" s="122">
        <f t="shared" si="1"/>
        <v>4033304</v>
      </c>
      <c r="R20" s="28"/>
      <c r="S20" s="31">
        <v>8084388</v>
      </c>
      <c r="T20" s="31"/>
      <c r="U20" s="31">
        <v>4470354</v>
      </c>
      <c r="V20" s="31">
        <v>18606651</v>
      </c>
      <c r="W20" s="31"/>
      <c r="X20" s="31">
        <v>2497813</v>
      </c>
      <c r="Y20" s="31">
        <v>0</v>
      </c>
      <c r="Z20" s="62">
        <f>SUM(R20:Y20)</f>
        <v>33659206</v>
      </c>
      <c r="AA20" s="10" t="s">
        <v>113</v>
      </c>
      <c r="AB20" s="5" t="s">
        <v>33</v>
      </c>
      <c r="AC20" s="16">
        <v>5291501</v>
      </c>
      <c r="AD20" s="39"/>
      <c r="AE20" s="39">
        <v>19733582</v>
      </c>
      <c r="AF20" s="39">
        <v>5900188</v>
      </c>
      <c r="AG20" s="172"/>
      <c r="AH20" s="39"/>
      <c r="AI20" s="39">
        <v>0</v>
      </c>
      <c r="AJ20" s="39"/>
      <c r="AK20" s="39"/>
      <c r="AL20" s="16"/>
      <c r="AM20" s="39"/>
      <c r="AN20" s="39"/>
      <c r="AO20" s="39">
        <v>0</v>
      </c>
      <c r="AP20" s="173">
        <f t="shared" si="2"/>
        <v>30925271</v>
      </c>
      <c r="AQ20" s="13"/>
      <c r="AR20" s="13"/>
      <c r="AS20" s="17">
        <v>8878722</v>
      </c>
      <c r="AT20" s="13"/>
      <c r="AU20" s="50">
        <f t="shared" si="0"/>
        <v>8878722</v>
      </c>
      <c r="AV20" s="51">
        <f>+P20+Q20+Z20+AP20+AU20</f>
        <v>95543267</v>
      </c>
      <c r="AW20" s="169"/>
      <c r="AX20" s="169"/>
      <c r="AY20" s="169"/>
      <c r="AZ20" s="169"/>
      <c r="BA20" s="169"/>
      <c r="BB20" s="169"/>
      <c r="BC20" s="169"/>
      <c r="BD20" s="169"/>
      <c r="BE20" s="169"/>
      <c r="BF20" s="169"/>
      <c r="BG20" s="169"/>
      <c r="BH20" s="169"/>
      <c r="BI20" s="169"/>
      <c r="BJ20" s="169"/>
      <c r="BK20" s="169"/>
      <c r="BL20" s="169"/>
      <c r="BM20" s="169"/>
      <c r="BN20" s="169"/>
      <c r="BO20" s="169"/>
      <c r="BP20" s="169"/>
      <c r="BQ20" s="169"/>
      <c r="BR20" s="169"/>
      <c r="BS20" s="169"/>
      <c r="BT20" s="169"/>
      <c r="BU20" s="169"/>
      <c r="BV20" s="169"/>
      <c r="BW20" s="169"/>
      <c r="BX20" s="169"/>
      <c r="BY20" s="169"/>
    </row>
    <row r="21" spans="1:77" s="174" customFormat="1" ht="22.5" customHeight="1" x14ac:dyDescent="0.25">
      <c r="A21" s="169"/>
      <c r="B21" s="170">
        <v>9</v>
      </c>
      <c r="C21" s="10" t="s">
        <v>108</v>
      </c>
      <c r="D21" s="10" t="s">
        <v>34</v>
      </c>
      <c r="E21" s="10" t="s">
        <v>109</v>
      </c>
      <c r="F21" s="38"/>
      <c r="G21" s="31"/>
      <c r="H21" s="31"/>
      <c r="I21" s="31"/>
      <c r="J21" s="31">
        <v>22918755</v>
      </c>
      <c r="K21" s="38">
        <v>7218088</v>
      </c>
      <c r="L21" s="8"/>
      <c r="M21" s="2"/>
      <c r="N21" s="31"/>
      <c r="O21" s="31"/>
      <c r="P21" s="58">
        <f t="shared" si="1"/>
        <v>22918755</v>
      </c>
      <c r="Q21" s="122">
        <f t="shared" si="1"/>
        <v>7218088</v>
      </c>
      <c r="R21" s="28"/>
      <c r="S21" s="31">
        <v>25393778</v>
      </c>
      <c r="T21" s="31"/>
      <c r="U21" s="31">
        <v>10345307</v>
      </c>
      <c r="V21" s="10">
        <v>7857970</v>
      </c>
      <c r="W21" s="31"/>
      <c r="X21" s="31"/>
      <c r="Y21" s="31">
        <v>0</v>
      </c>
      <c r="Z21" s="62">
        <f>SUM(R21:Y21)</f>
        <v>43597055</v>
      </c>
      <c r="AA21" s="10" t="s">
        <v>108</v>
      </c>
      <c r="AB21" s="5" t="s">
        <v>34</v>
      </c>
      <c r="AC21" s="16">
        <v>0</v>
      </c>
      <c r="AD21" s="39">
        <v>0</v>
      </c>
      <c r="AE21" s="39">
        <v>11610750</v>
      </c>
      <c r="AF21" s="39">
        <v>10321346</v>
      </c>
      <c r="AG21" s="172">
        <v>0</v>
      </c>
      <c r="AH21" s="39">
        <v>0</v>
      </c>
      <c r="AI21" s="39">
        <v>2084831</v>
      </c>
      <c r="AJ21" s="39">
        <v>0</v>
      </c>
      <c r="AK21" s="39">
        <v>0</v>
      </c>
      <c r="AL21" s="16">
        <v>0</v>
      </c>
      <c r="AM21" s="39">
        <v>0</v>
      </c>
      <c r="AN21" s="39">
        <v>0</v>
      </c>
      <c r="AO21" s="39">
        <v>0</v>
      </c>
      <c r="AP21" s="173">
        <f t="shared" si="2"/>
        <v>24016927</v>
      </c>
      <c r="AQ21" s="17">
        <v>7711546</v>
      </c>
      <c r="AR21" s="13"/>
      <c r="AS21" s="13"/>
      <c r="AT21" s="13"/>
      <c r="AU21" s="50">
        <f t="shared" si="0"/>
        <v>7711546</v>
      </c>
      <c r="AV21" s="51">
        <f>+P21+Q21+Z21+AP21+AU21</f>
        <v>105462371</v>
      </c>
      <c r="AW21" s="169"/>
      <c r="AX21" s="169"/>
      <c r="AY21" s="169"/>
      <c r="AZ21" s="169"/>
      <c r="BA21" s="169"/>
      <c r="BB21" s="169"/>
      <c r="BC21" s="169"/>
      <c r="BD21" s="169"/>
      <c r="BE21" s="169"/>
      <c r="BF21" s="169"/>
      <c r="BG21" s="169"/>
      <c r="BH21" s="169"/>
      <c r="BI21" s="169"/>
      <c r="BJ21" s="169"/>
      <c r="BK21" s="169"/>
      <c r="BL21" s="169"/>
      <c r="BM21" s="169"/>
      <c r="BN21" s="169"/>
      <c r="BO21" s="169"/>
      <c r="BP21" s="169"/>
      <c r="BQ21" s="169"/>
      <c r="BR21" s="169"/>
      <c r="BS21" s="169"/>
      <c r="BT21" s="169"/>
      <c r="BU21" s="169"/>
      <c r="BV21" s="169"/>
      <c r="BW21" s="169"/>
      <c r="BX21" s="169"/>
      <c r="BY21" s="169"/>
    </row>
    <row r="22" spans="1:77" s="174" customFormat="1" ht="22.5" customHeight="1" x14ac:dyDescent="0.25">
      <c r="A22" s="169"/>
      <c r="B22" s="170">
        <v>10</v>
      </c>
      <c r="C22" s="2" t="s">
        <v>91</v>
      </c>
      <c r="D22" s="2" t="s">
        <v>35</v>
      </c>
      <c r="E22" s="84" t="s">
        <v>92</v>
      </c>
      <c r="F22" s="38"/>
      <c r="G22" s="31"/>
      <c r="H22" s="31"/>
      <c r="I22" s="31"/>
      <c r="J22" s="31">
        <v>14232444</v>
      </c>
      <c r="K22" s="38">
        <v>5517578</v>
      </c>
      <c r="L22" s="8"/>
      <c r="M22" s="2"/>
      <c r="N22" s="31"/>
      <c r="O22" s="31"/>
      <c r="P22" s="58">
        <f t="shared" si="1"/>
        <v>14232444</v>
      </c>
      <c r="Q22" s="122">
        <f t="shared" si="1"/>
        <v>5517578</v>
      </c>
      <c r="R22" s="28"/>
      <c r="S22" s="31">
        <v>21330816</v>
      </c>
      <c r="T22" s="31"/>
      <c r="U22" s="31"/>
      <c r="V22" s="31">
        <v>1916318</v>
      </c>
      <c r="W22" s="31"/>
      <c r="X22" s="31">
        <v>1916318</v>
      </c>
      <c r="Y22" s="31">
        <v>0</v>
      </c>
      <c r="Z22" s="62">
        <f>SUM(R22:Y22)</f>
        <v>25163452</v>
      </c>
      <c r="AA22" s="5" t="s">
        <v>91</v>
      </c>
      <c r="AB22" s="5" t="s">
        <v>35</v>
      </c>
      <c r="AC22" s="16">
        <v>0</v>
      </c>
      <c r="AD22" s="39"/>
      <c r="AE22" s="39">
        <v>14511208</v>
      </c>
      <c r="AF22" s="39">
        <v>1555815</v>
      </c>
      <c r="AG22" s="172"/>
      <c r="AH22" s="39"/>
      <c r="AI22" s="39"/>
      <c r="AJ22" s="39"/>
      <c r="AK22" s="39">
        <v>2936029</v>
      </c>
      <c r="AL22" s="16"/>
      <c r="AM22" s="39"/>
      <c r="AN22" s="39"/>
      <c r="AO22" s="39"/>
      <c r="AP22" s="173">
        <f t="shared" si="2"/>
        <v>19003052</v>
      </c>
      <c r="AQ22" s="17">
        <v>1454001</v>
      </c>
      <c r="AR22" s="13"/>
      <c r="AS22" s="13"/>
      <c r="AT22" s="13"/>
      <c r="AU22" s="50">
        <f t="shared" si="0"/>
        <v>1454001</v>
      </c>
      <c r="AV22" s="51">
        <f>+P22+Q22+Z22+AP22+AU22</f>
        <v>65370527</v>
      </c>
      <c r="AW22" s="169"/>
      <c r="AX22" s="169"/>
      <c r="AY22" s="169"/>
      <c r="AZ22" s="169"/>
      <c r="BA22" s="169"/>
      <c r="BB22" s="169"/>
      <c r="BC22" s="169"/>
      <c r="BD22" s="169"/>
      <c r="BE22" s="169"/>
      <c r="BF22" s="169"/>
      <c r="BG22" s="169"/>
      <c r="BH22" s="169"/>
      <c r="BI22" s="169"/>
      <c r="BJ22" s="169"/>
      <c r="BK22" s="169"/>
      <c r="BL22" s="169"/>
      <c r="BM22" s="169"/>
      <c r="BN22" s="169"/>
      <c r="BO22" s="169"/>
      <c r="BP22" s="169"/>
      <c r="BQ22" s="169"/>
      <c r="BR22" s="169"/>
      <c r="BS22" s="169"/>
      <c r="BT22" s="169"/>
      <c r="BU22" s="169"/>
      <c r="BV22" s="169"/>
      <c r="BW22" s="169"/>
      <c r="BX22" s="169"/>
      <c r="BY22" s="169"/>
    </row>
    <row r="23" spans="1:77" s="174" customFormat="1" ht="22.5" customHeight="1" x14ac:dyDescent="0.25">
      <c r="A23" s="169"/>
      <c r="B23" s="170">
        <v>11</v>
      </c>
      <c r="C23" s="2" t="s">
        <v>128</v>
      </c>
      <c r="D23" s="2" t="s">
        <v>36</v>
      </c>
      <c r="E23" s="84" t="s">
        <v>116</v>
      </c>
      <c r="F23" s="38">
        <v>0</v>
      </c>
      <c r="G23" s="31"/>
      <c r="H23" s="31">
        <v>36000000</v>
      </c>
      <c r="I23" s="31">
        <v>13010000</v>
      </c>
      <c r="J23" s="31">
        <v>4500000</v>
      </c>
      <c r="K23" s="38"/>
      <c r="L23" s="8"/>
      <c r="M23" s="2"/>
      <c r="N23" s="31">
        <v>10000000</v>
      </c>
      <c r="O23" s="31"/>
      <c r="P23" s="58">
        <f t="shared" si="1"/>
        <v>50500000</v>
      </c>
      <c r="Q23" s="122">
        <f t="shared" si="1"/>
        <v>13010000</v>
      </c>
      <c r="R23" s="10"/>
      <c r="S23" s="31">
        <v>17000000</v>
      </c>
      <c r="T23" s="31"/>
      <c r="U23" s="31">
        <v>24000000</v>
      </c>
      <c r="V23" s="10">
        <v>5000000</v>
      </c>
      <c r="W23" s="31"/>
      <c r="X23" s="31">
        <v>45000000</v>
      </c>
      <c r="Y23" s="31">
        <v>0</v>
      </c>
      <c r="Z23" s="62">
        <f>SUM(R23:Y23)</f>
        <v>91000000</v>
      </c>
      <c r="AA23" s="2" t="s">
        <v>128</v>
      </c>
      <c r="AB23" s="5" t="s">
        <v>36</v>
      </c>
      <c r="AC23" s="20">
        <v>9780200</v>
      </c>
      <c r="AD23" s="39"/>
      <c r="AE23" s="39">
        <v>75000000</v>
      </c>
      <c r="AF23" s="39">
        <v>12000000</v>
      </c>
      <c r="AG23" s="172"/>
      <c r="AH23" s="39"/>
      <c r="AI23" s="39"/>
      <c r="AJ23" s="39"/>
      <c r="AK23" s="39"/>
      <c r="AL23" s="16">
        <v>3879499</v>
      </c>
      <c r="AM23" s="39"/>
      <c r="AN23" s="39"/>
      <c r="AO23" s="39"/>
      <c r="AP23" s="173">
        <f t="shared" si="2"/>
        <v>100659699</v>
      </c>
      <c r="AQ23" s="17">
        <v>21595500</v>
      </c>
      <c r="AR23" s="13"/>
      <c r="AS23" s="17"/>
      <c r="AT23" s="13"/>
      <c r="AU23" s="50">
        <f t="shared" si="0"/>
        <v>21595500</v>
      </c>
      <c r="AV23" s="51">
        <f>+P23+Q23+Z23+AP23+AU23</f>
        <v>276765199</v>
      </c>
      <c r="AW23" s="169"/>
      <c r="AX23" s="169"/>
      <c r="AY23" s="169"/>
      <c r="AZ23" s="169"/>
      <c r="BA23" s="169"/>
      <c r="BB23" s="169"/>
      <c r="BC23" s="169"/>
      <c r="BD23" s="169"/>
      <c r="BE23" s="169"/>
      <c r="BF23" s="169"/>
      <c r="BG23" s="169"/>
      <c r="BH23" s="169"/>
      <c r="BI23" s="169"/>
      <c r="BJ23" s="169"/>
      <c r="BK23" s="169"/>
      <c r="BL23" s="169"/>
      <c r="BM23" s="169"/>
      <c r="BN23" s="169"/>
      <c r="BO23" s="169"/>
      <c r="BP23" s="169"/>
      <c r="BQ23" s="169"/>
      <c r="BR23" s="169"/>
      <c r="BS23" s="169"/>
      <c r="BT23" s="169"/>
      <c r="BU23" s="169"/>
      <c r="BV23" s="169"/>
      <c r="BW23" s="169"/>
      <c r="BX23" s="169"/>
      <c r="BY23" s="169"/>
    </row>
    <row r="24" spans="1:77" s="174" customFormat="1" ht="22.5" customHeight="1" x14ac:dyDescent="0.25">
      <c r="A24" s="169"/>
      <c r="B24" s="170">
        <v>12</v>
      </c>
      <c r="C24" s="2" t="s">
        <v>124</v>
      </c>
      <c r="D24" s="2" t="s">
        <v>125</v>
      </c>
      <c r="E24" s="84" t="s">
        <v>117</v>
      </c>
      <c r="F24" s="38">
        <v>30432002</v>
      </c>
      <c r="G24" s="31"/>
      <c r="H24" s="31"/>
      <c r="I24" s="31"/>
      <c r="J24" s="31">
        <v>38874380</v>
      </c>
      <c r="K24" s="38">
        <v>2333908</v>
      </c>
      <c r="L24" s="8"/>
      <c r="M24" s="2"/>
      <c r="N24" s="31">
        <v>20670490</v>
      </c>
      <c r="O24" s="31">
        <v>6299452</v>
      </c>
      <c r="P24" s="58">
        <f t="shared" si="1"/>
        <v>89976872</v>
      </c>
      <c r="Q24" s="122">
        <f t="shared" si="1"/>
        <v>8633360</v>
      </c>
      <c r="R24" s="28"/>
      <c r="S24" s="31">
        <v>29086833</v>
      </c>
      <c r="T24" s="31"/>
      <c r="U24" s="31">
        <v>21880290</v>
      </c>
      <c r="V24" s="31">
        <v>8026520</v>
      </c>
      <c r="W24" s="31"/>
      <c r="X24" s="31"/>
      <c r="Y24" s="31">
        <v>0</v>
      </c>
      <c r="Z24" s="62">
        <f>SUM(R24:Y24)</f>
        <v>58993643</v>
      </c>
      <c r="AA24" s="2" t="s">
        <v>124</v>
      </c>
      <c r="AB24" s="2" t="s">
        <v>126</v>
      </c>
      <c r="AC24" s="20">
        <v>3194058</v>
      </c>
      <c r="AD24" s="39"/>
      <c r="AE24" s="39">
        <v>48869458</v>
      </c>
      <c r="AF24" s="39">
        <v>1597029</v>
      </c>
      <c r="AG24" s="172"/>
      <c r="AH24" s="39"/>
      <c r="AI24" s="39">
        <v>5333098</v>
      </c>
      <c r="AJ24" s="39"/>
      <c r="AK24" s="39"/>
      <c r="AL24" s="16"/>
      <c r="AM24" s="39"/>
      <c r="AN24" s="39"/>
      <c r="AO24" s="39"/>
      <c r="AP24" s="173">
        <f t="shared" si="2"/>
        <v>58993643</v>
      </c>
      <c r="AQ24" s="17"/>
      <c r="AR24" s="13"/>
      <c r="AS24" s="17">
        <v>17580000</v>
      </c>
      <c r="AT24" s="13"/>
      <c r="AU24" s="50">
        <f t="shared" si="0"/>
        <v>17580000</v>
      </c>
      <c r="AV24" s="51">
        <f>+P24+Q24+Z24+AP24+AU24</f>
        <v>234177518</v>
      </c>
      <c r="AW24" s="169"/>
      <c r="AX24" s="169"/>
      <c r="AY24" s="169"/>
      <c r="AZ24" s="169"/>
      <c r="BA24" s="169"/>
      <c r="BB24" s="169"/>
      <c r="BC24" s="169"/>
      <c r="BD24" s="169"/>
      <c r="BE24" s="169"/>
      <c r="BF24" s="169"/>
      <c r="BG24" s="169"/>
      <c r="BH24" s="169"/>
      <c r="BI24" s="169"/>
      <c r="BJ24" s="169"/>
      <c r="BK24" s="169"/>
      <c r="BL24" s="169"/>
      <c r="BM24" s="169"/>
      <c r="BN24" s="169"/>
      <c r="BO24" s="169"/>
      <c r="BP24" s="169"/>
      <c r="BQ24" s="169"/>
      <c r="BR24" s="169"/>
      <c r="BS24" s="169"/>
      <c r="BT24" s="169"/>
      <c r="BU24" s="169"/>
      <c r="BV24" s="169"/>
      <c r="BW24" s="169"/>
      <c r="BX24" s="169"/>
      <c r="BY24" s="169"/>
    </row>
    <row r="25" spans="1:77" s="174" customFormat="1" ht="22.5" customHeight="1" x14ac:dyDescent="0.25">
      <c r="A25" s="169"/>
      <c r="B25" s="170">
        <v>13</v>
      </c>
      <c r="C25" s="2" t="s">
        <v>94</v>
      </c>
      <c r="D25" s="2" t="s">
        <v>37</v>
      </c>
      <c r="E25" s="84" t="s">
        <v>95</v>
      </c>
      <c r="F25" s="38"/>
      <c r="G25" s="31"/>
      <c r="H25" s="31"/>
      <c r="I25" s="31"/>
      <c r="J25" s="31">
        <v>24551570</v>
      </c>
      <c r="K25" s="38">
        <v>22253276</v>
      </c>
      <c r="L25" s="8"/>
      <c r="M25" s="2"/>
      <c r="N25" s="31"/>
      <c r="O25" s="31"/>
      <c r="P25" s="58">
        <f t="shared" si="1"/>
        <v>24551570</v>
      </c>
      <c r="Q25" s="122">
        <f t="shared" si="1"/>
        <v>22253276</v>
      </c>
      <c r="R25" s="10"/>
      <c r="S25" s="31">
        <v>13218737</v>
      </c>
      <c r="T25" s="31"/>
      <c r="U25" s="31">
        <v>0</v>
      </c>
      <c r="V25" s="10">
        <v>14555490</v>
      </c>
      <c r="W25" s="31"/>
      <c r="X25" s="31">
        <v>2169201</v>
      </c>
      <c r="Y25" s="31">
        <v>0</v>
      </c>
      <c r="Z25" s="62">
        <f>SUM(R25:Y25)</f>
        <v>29943428</v>
      </c>
      <c r="AA25" s="2" t="s">
        <v>94</v>
      </c>
      <c r="AB25" s="5" t="s">
        <v>37</v>
      </c>
      <c r="AC25" s="20">
        <v>2345662</v>
      </c>
      <c r="AD25" s="39"/>
      <c r="AE25" s="39">
        <v>27487219</v>
      </c>
      <c r="AF25" s="39"/>
      <c r="AG25" s="172"/>
      <c r="AH25" s="39"/>
      <c r="AI25" s="39">
        <v>3240541</v>
      </c>
      <c r="AJ25" s="39"/>
      <c r="AK25" s="39">
        <v>2336048</v>
      </c>
      <c r="AL25" s="16"/>
      <c r="AM25" s="39"/>
      <c r="AN25" s="39"/>
      <c r="AO25" s="39"/>
      <c r="AP25" s="173">
        <f t="shared" si="2"/>
        <v>35409470</v>
      </c>
      <c r="AQ25" s="13"/>
      <c r="AR25" s="13"/>
      <c r="AS25" s="17">
        <v>10982651</v>
      </c>
      <c r="AT25" s="13"/>
      <c r="AU25" s="50">
        <f t="shared" si="0"/>
        <v>10982651</v>
      </c>
      <c r="AV25" s="51">
        <f>+P25+Q25+Z25+AP25+AU25</f>
        <v>123140395</v>
      </c>
      <c r="AW25" s="169"/>
      <c r="AX25" s="169"/>
      <c r="AY25" s="169"/>
      <c r="AZ25" s="169"/>
      <c r="BA25" s="169"/>
      <c r="BB25" s="169"/>
      <c r="BC25" s="169"/>
      <c r="BD25" s="169"/>
      <c r="BE25" s="169"/>
      <c r="BF25" s="169"/>
      <c r="BG25" s="169"/>
      <c r="BH25" s="169"/>
      <c r="BI25" s="169"/>
      <c r="BJ25" s="169"/>
      <c r="BK25" s="169"/>
      <c r="BL25" s="169"/>
      <c r="BM25" s="169"/>
      <c r="BN25" s="169"/>
      <c r="BO25" s="169"/>
      <c r="BP25" s="169"/>
      <c r="BQ25" s="169"/>
      <c r="BR25" s="169"/>
      <c r="BS25" s="169"/>
      <c r="BT25" s="169"/>
      <c r="BU25" s="169"/>
      <c r="BV25" s="169"/>
      <c r="BW25" s="169"/>
      <c r="BX25" s="169"/>
      <c r="BY25" s="169"/>
    </row>
    <row r="26" spans="1:77" s="174" customFormat="1" ht="22.5" customHeight="1" x14ac:dyDescent="0.25">
      <c r="A26" s="169"/>
      <c r="B26" s="170">
        <v>14</v>
      </c>
      <c r="C26" s="2" t="s">
        <v>115</v>
      </c>
      <c r="D26" s="2" t="s">
        <v>38</v>
      </c>
      <c r="E26" s="2" t="s">
        <v>119</v>
      </c>
      <c r="F26" s="38">
        <v>6353249</v>
      </c>
      <c r="G26" s="31"/>
      <c r="H26" s="31"/>
      <c r="I26" s="31"/>
      <c r="J26" s="31">
        <v>28888809</v>
      </c>
      <c r="K26" s="38">
        <v>27192876</v>
      </c>
      <c r="L26" s="8"/>
      <c r="M26" s="2"/>
      <c r="N26" s="31"/>
      <c r="O26" s="31"/>
      <c r="P26" s="58">
        <f t="shared" si="1"/>
        <v>35242058</v>
      </c>
      <c r="Q26" s="122">
        <f t="shared" si="1"/>
        <v>27192876</v>
      </c>
      <c r="R26" s="28"/>
      <c r="S26" s="31">
        <v>26090598</v>
      </c>
      <c r="T26" s="31"/>
      <c r="U26" s="31">
        <v>8964881</v>
      </c>
      <c r="V26" s="31">
        <v>27630565</v>
      </c>
      <c r="W26" s="31"/>
      <c r="X26" s="31"/>
      <c r="Y26" s="31">
        <v>0</v>
      </c>
      <c r="Z26" s="62">
        <f>SUM(R26:Y26)</f>
        <v>62686044</v>
      </c>
      <c r="AA26" s="2" t="s">
        <v>115</v>
      </c>
      <c r="AB26" s="5" t="s">
        <v>38</v>
      </c>
      <c r="AC26" s="20">
        <v>17249252</v>
      </c>
      <c r="AD26" s="39"/>
      <c r="AE26" s="39">
        <v>23718180</v>
      </c>
      <c r="AF26" s="39">
        <v>3435182</v>
      </c>
      <c r="AG26" s="172"/>
      <c r="AH26" s="39"/>
      <c r="AI26" s="39"/>
      <c r="AJ26" s="39"/>
      <c r="AK26" s="39"/>
      <c r="AL26" s="16"/>
      <c r="AM26" s="39"/>
      <c r="AN26" s="39"/>
      <c r="AO26" s="39"/>
      <c r="AP26" s="173">
        <f t="shared" si="2"/>
        <v>44402614</v>
      </c>
      <c r="AQ26" s="13"/>
      <c r="AR26" s="13"/>
      <c r="AS26" s="17">
        <v>12725267</v>
      </c>
      <c r="AT26" s="13"/>
      <c r="AU26" s="50">
        <f t="shared" si="0"/>
        <v>12725267</v>
      </c>
      <c r="AV26" s="51">
        <f>+P26+Q26+Z26+AP26+AU26</f>
        <v>182248859</v>
      </c>
      <c r="AW26" s="169"/>
      <c r="AX26" s="169"/>
      <c r="AY26" s="169"/>
      <c r="AZ26" s="169"/>
      <c r="BA26" s="169"/>
      <c r="BB26" s="169"/>
      <c r="BC26" s="169"/>
      <c r="BD26" s="169"/>
      <c r="BE26" s="169"/>
      <c r="BF26" s="169"/>
      <c r="BG26" s="169"/>
      <c r="BH26" s="169"/>
      <c r="BI26" s="169"/>
      <c r="BJ26" s="169"/>
      <c r="BK26" s="169"/>
      <c r="BL26" s="169"/>
      <c r="BM26" s="169"/>
      <c r="BN26" s="169"/>
      <c r="BO26" s="169"/>
      <c r="BP26" s="169"/>
      <c r="BQ26" s="169"/>
      <c r="BR26" s="169"/>
      <c r="BS26" s="169"/>
      <c r="BT26" s="169"/>
      <c r="BU26" s="169"/>
      <c r="BV26" s="169"/>
      <c r="BW26" s="169"/>
      <c r="BX26" s="169"/>
      <c r="BY26" s="169"/>
    </row>
    <row r="27" spans="1:77" s="174" customFormat="1" ht="22.5" customHeight="1" x14ac:dyDescent="0.25">
      <c r="A27" s="169"/>
      <c r="B27" s="170">
        <v>15</v>
      </c>
      <c r="C27" s="2" t="s">
        <v>100</v>
      </c>
      <c r="D27" s="2" t="s">
        <v>40</v>
      </c>
      <c r="E27" s="2" t="s">
        <v>101</v>
      </c>
      <c r="F27" s="38"/>
      <c r="G27" s="31"/>
      <c r="H27" s="31"/>
      <c r="I27" s="31"/>
      <c r="J27" s="31">
        <v>71317816</v>
      </c>
      <c r="K27" s="38">
        <v>98993943</v>
      </c>
      <c r="L27" s="8"/>
      <c r="M27" s="2"/>
      <c r="N27" s="31"/>
      <c r="O27" s="31"/>
      <c r="P27" s="58">
        <f t="shared" si="1"/>
        <v>71317816</v>
      </c>
      <c r="Q27" s="122">
        <f t="shared" si="1"/>
        <v>98993943</v>
      </c>
      <c r="R27" s="10"/>
      <c r="S27" s="31">
        <v>94335189</v>
      </c>
      <c r="T27" s="31"/>
      <c r="U27" s="31">
        <v>12706427</v>
      </c>
      <c r="V27" s="10">
        <v>39871085</v>
      </c>
      <c r="W27" s="31"/>
      <c r="X27" s="31"/>
      <c r="Y27" s="31">
        <v>0</v>
      </c>
      <c r="Z27" s="62">
        <f>SUM(R27:Y27)</f>
        <v>146912701</v>
      </c>
      <c r="AA27" s="2" t="s">
        <v>100</v>
      </c>
      <c r="AB27" s="5" t="s">
        <v>40</v>
      </c>
      <c r="AC27" s="20">
        <v>5144228</v>
      </c>
      <c r="AD27" s="39"/>
      <c r="AE27" s="39">
        <v>107687283</v>
      </c>
      <c r="AF27" s="39"/>
      <c r="AG27" s="172"/>
      <c r="AH27" s="39"/>
      <c r="AI27" s="39"/>
      <c r="AJ27" s="39"/>
      <c r="AK27" s="39"/>
      <c r="AL27" s="16"/>
      <c r="AM27" s="39"/>
      <c r="AN27" s="39"/>
      <c r="AO27" s="39"/>
      <c r="AP27" s="173">
        <f t="shared" si="2"/>
        <v>112831511</v>
      </c>
      <c r="AQ27" s="18">
        <v>25910995</v>
      </c>
      <c r="AR27" s="13"/>
      <c r="AS27" s="17"/>
      <c r="AT27" s="13"/>
      <c r="AU27" s="50">
        <f t="shared" si="0"/>
        <v>25910995</v>
      </c>
      <c r="AV27" s="51">
        <f>+P27+Q27+Z27+AP27+AU27</f>
        <v>455966966</v>
      </c>
      <c r="AW27" s="169"/>
      <c r="AX27" s="169"/>
      <c r="AY27" s="169"/>
      <c r="AZ27" s="169"/>
      <c r="BA27" s="169"/>
      <c r="BB27" s="169"/>
      <c r="BC27" s="169"/>
      <c r="BD27" s="169"/>
      <c r="BE27" s="169"/>
      <c r="BF27" s="169"/>
      <c r="BG27" s="169"/>
      <c r="BH27" s="169"/>
      <c r="BI27" s="169"/>
      <c r="BJ27" s="169"/>
      <c r="BK27" s="169"/>
      <c r="BL27" s="169"/>
      <c r="BM27" s="169"/>
      <c r="BN27" s="169"/>
      <c r="BO27" s="169"/>
      <c r="BP27" s="169"/>
      <c r="BQ27" s="169"/>
      <c r="BR27" s="169"/>
      <c r="BS27" s="169"/>
      <c r="BT27" s="169"/>
      <c r="BU27" s="169"/>
      <c r="BV27" s="169"/>
      <c r="BW27" s="169"/>
      <c r="BX27" s="169"/>
      <c r="BY27" s="169"/>
    </row>
    <row r="28" spans="1:77" s="174" customFormat="1" ht="22.5" customHeight="1" x14ac:dyDescent="0.25">
      <c r="A28" s="169"/>
      <c r="B28" s="170">
        <v>16</v>
      </c>
      <c r="C28" s="2" t="s">
        <v>102</v>
      </c>
      <c r="D28" s="2" t="s">
        <v>41</v>
      </c>
      <c r="E28" s="84" t="s">
        <v>103</v>
      </c>
      <c r="F28" s="38"/>
      <c r="G28" s="31"/>
      <c r="H28" s="31"/>
      <c r="I28" s="31"/>
      <c r="J28" s="31">
        <v>33192706</v>
      </c>
      <c r="K28" s="38">
        <v>21507728</v>
      </c>
      <c r="L28" s="8"/>
      <c r="M28" s="2"/>
      <c r="N28" s="31"/>
      <c r="O28" s="31"/>
      <c r="P28" s="58">
        <f>+F28+H28+J28+L28+N28</f>
        <v>33192706</v>
      </c>
      <c r="Q28" s="122">
        <f t="shared" si="1"/>
        <v>21507728</v>
      </c>
      <c r="R28" s="10"/>
      <c r="S28" s="31">
        <v>33508879</v>
      </c>
      <c r="T28" s="31"/>
      <c r="U28" s="31">
        <v>4472012</v>
      </c>
      <c r="V28" s="10">
        <v>15423392</v>
      </c>
      <c r="W28" s="31"/>
      <c r="X28" s="31">
        <v>14679899</v>
      </c>
      <c r="Y28" s="31">
        <v>0</v>
      </c>
      <c r="Z28" s="62">
        <f>SUM(R28:Y28)</f>
        <v>68084182</v>
      </c>
      <c r="AA28" s="2" t="s">
        <v>102</v>
      </c>
      <c r="AB28" s="5" t="s">
        <v>41</v>
      </c>
      <c r="AC28" s="16">
        <v>0</v>
      </c>
      <c r="AD28" s="39">
        <v>0</v>
      </c>
      <c r="AE28" s="39">
        <v>39065659</v>
      </c>
      <c r="AF28" s="39">
        <v>6268012</v>
      </c>
      <c r="AG28" s="172">
        <v>0</v>
      </c>
      <c r="AH28" s="39">
        <v>0</v>
      </c>
      <c r="AI28" s="39">
        <v>0</v>
      </c>
      <c r="AJ28" s="39">
        <v>0</v>
      </c>
      <c r="AK28" s="39">
        <v>2892624</v>
      </c>
      <c r="AL28" s="16">
        <v>0</v>
      </c>
      <c r="AM28" s="39">
        <v>0</v>
      </c>
      <c r="AN28" s="39">
        <v>0</v>
      </c>
      <c r="AO28" s="39">
        <v>0</v>
      </c>
      <c r="AP28" s="173">
        <f>AC28+AD28+AG28+AH28+AI28+AJ28+AL28+AM28+AN28+AE28+AF28+AK28+AO28</f>
        <v>48226295</v>
      </c>
      <c r="AQ28" s="13"/>
      <c r="AR28" s="13"/>
      <c r="AS28" s="17">
        <v>14474666</v>
      </c>
      <c r="AT28" s="13"/>
      <c r="AU28" s="50">
        <f t="shared" si="0"/>
        <v>14474666</v>
      </c>
      <c r="AV28" s="51">
        <f>+P28+Q28+Z28+AP28+AU28</f>
        <v>185485577</v>
      </c>
      <c r="AW28" s="169"/>
      <c r="AX28" s="169"/>
      <c r="AY28" s="169"/>
      <c r="AZ28" s="169"/>
      <c r="BA28" s="169"/>
      <c r="BB28" s="169"/>
      <c r="BC28" s="169"/>
      <c r="BD28" s="169"/>
      <c r="BE28" s="169"/>
      <c r="BF28" s="169"/>
      <c r="BG28" s="169"/>
      <c r="BH28" s="169"/>
      <c r="BI28" s="169"/>
      <c r="BJ28" s="169"/>
      <c r="BK28" s="169"/>
      <c r="BL28" s="169"/>
      <c r="BM28" s="169"/>
      <c r="BN28" s="169"/>
      <c r="BO28" s="169"/>
      <c r="BP28" s="169"/>
      <c r="BQ28" s="169"/>
      <c r="BR28" s="169"/>
      <c r="BS28" s="169"/>
      <c r="BT28" s="169"/>
      <c r="BU28" s="169"/>
      <c r="BV28" s="169"/>
      <c r="BW28" s="169"/>
      <c r="BX28" s="169"/>
      <c r="BY28" s="169"/>
    </row>
    <row r="29" spans="1:77" s="178" customFormat="1" ht="22.5" customHeight="1" x14ac:dyDescent="0.25">
      <c r="A29" s="169"/>
      <c r="B29" s="177"/>
      <c r="C29" s="87" t="s">
        <v>42</v>
      </c>
      <c r="D29" s="88"/>
      <c r="E29" s="88"/>
      <c r="F29" s="52">
        <f>+F13+F14+F15+F16+F17+F18+F19+F20+F21+F22+F23+F24+F25+F26+F27+F28</f>
        <v>44864271</v>
      </c>
      <c r="G29" s="53">
        <f t="shared" ref="G29:AU29" si="3">+G13+G14+G15+G16+G17+G18+G19+G20+G21+G22+G23+G24+G25+G26+G27+G28</f>
        <v>0</v>
      </c>
      <c r="H29" s="53">
        <f t="shared" si="3"/>
        <v>38428065</v>
      </c>
      <c r="I29" s="53">
        <f t="shared" si="3"/>
        <v>13010000</v>
      </c>
      <c r="J29" s="53">
        <f t="shared" si="3"/>
        <v>493727674</v>
      </c>
      <c r="K29" s="52">
        <f t="shared" si="3"/>
        <v>370112764</v>
      </c>
      <c r="L29" s="53">
        <f t="shared" si="3"/>
        <v>0</v>
      </c>
      <c r="M29" s="53">
        <f t="shared" si="3"/>
        <v>0</v>
      </c>
      <c r="N29" s="53">
        <f t="shared" si="3"/>
        <v>51958849</v>
      </c>
      <c r="O29" s="53">
        <f t="shared" si="3"/>
        <v>6299452</v>
      </c>
      <c r="P29" s="53">
        <f t="shared" si="3"/>
        <v>628978859</v>
      </c>
      <c r="Q29" s="53">
        <f t="shared" si="3"/>
        <v>389422216</v>
      </c>
      <c r="R29" s="53">
        <f t="shared" si="3"/>
        <v>0</v>
      </c>
      <c r="S29" s="53">
        <f t="shared" si="3"/>
        <v>444628348</v>
      </c>
      <c r="T29" s="53">
        <f t="shared" si="3"/>
        <v>0</v>
      </c>
      <c r="U29" s="53">
        <f t="shared" si="3"/>
        <v>131217015</v>
      </c>
      <c r="V29" s="53">
        <f t="shared" si="3"/>
        <v>369937478</v>
      </c>
      <c r="W29" s="53">
        <f t="shared" si="3"/>
        <v>0</v>
      </c>
      <c r="X29" s="53">
        <f t="shared" si="3"/>
        <v>82092348</v>
      </c>
      <c r="Y29" s="53">
        <f>Y13+Y14+Y15+Y16+Y17+Y18+Y19+Y20+Y21+Y22+Y23+Y24+Y25+Y26+Y27+Y28</f>
        <v>0</v>
      </c>
      <c r="Z29" s="53">
        <f t="shared" si="3"/>
        <v>1027875189</v>
      </c>
      <c r="AA29" s="54" t="s">
        <v>42</v>
      </c>
      <c r="AB29" s="55"/>
      <c r="AC29" s="55">
        <f t="shared" si="3"/>
        <v>125426355</v>
      </c>
      <c r="AD29" s="55">
        <f t="shared" si="3"/>
        <v>0</v>
      </c>
      <c r="AE29" s="55">
        <f t="shared" si="3"/>
        <v>548339728</v>
      </c>
      <c r="AF29" s="55">
        <f t="shared" si="3"/>
        <v>105986099</v>
      </c>
      <c r="AG29" s="72"/>
      <c r="AH29" s="55">
        <f t="shared" si="3"/>
        <v>0</v>
      </c>
      <c r="AI29" s="55">
        <f t="shared" si="3"/>
        <v>20066236</v>
      </c>
      <c r="AJ29" s="55">
        <f t="shared" si="3"/>
        <v>0</v>
      </c>
      <c r="AK29" s="55">
        <f t="shared" si="3"/>
        <v>8164701</v>
      </c>
      <c r="AL29" s="55">
        <f t="shared" si="3"/>
        <v>4011240</v>
      </c>
      <c r="AM29" s="55">
        <f t="shared" si="3"/>
        <v>0</v>
      </c>
      <c r="AN29" s="55">
        <f t="shared" si="3"/>
        <v>0</v>
      </c>
      <c r="AO29" s="55">
        <f t="shared" si="3"/>
        <v>0</v>
      </c>
      <c r="AP29" s="55">
        <f t="shared" si="3"/>
        <v>811994359</v>
      </c>
      <c r="AQ29" s="55">
        <f t="shared" si="3"/>
        <v>88736676</v>
      </c>
      <c r="AR29" s="55">
        <f t="shared" si="3"/>
        <v>0</v>
      </c>
      <c r="AS29" s="55">
        <f t="shared" si="3"/>
        <v>128882708</v>
      </c>
      <c r="AT29" s="55">
        <f t="shared" si="3"/>
        <v>0</v>
      </c>
      <c r="AU29" s="55">
        <f t="shared" si="3"/>
        <v>217619384</v>
      </c>
      <c r="AV29" s="56">
        <f>AV13+AV14+AV15+AV16+AV17+AV18+AV19+AV20+AV21+AV22+AV23+AV24+AV25+AV26+AV27+AV28</f>
        <v>3075890007</v>
      </c>
      <c r="AW29" s="169"/>
      <c r="AX29" s="169"/>
      <c r="AY29" s="169"/>
      <c r="AZ29" s="169"/>
      <c r="BA29" s="169"/>
      <c r="BB29" s="169"/>
      <c r="BC29" s="169"/>
      <c r="BD29" s="169"/>
      <c r="BE29" s="169"/>
      <c r="BF29" s="169"/>
      <c r="BG29" s="169"/>
      <c r="BH29" s="169"/>
      <c r="BI29" s="169"/>
      <c r="BJ29" s="169"/>
      <c r="BK29" s="169"/>
      <c r="BL29" s="169"/>
      <c r="BM29" s="169"/>
      <c r="BN29" s="169"/>
      <c r="BO29" s="169"/>
      <c r="BP29" s="169"/>
      <c r="BQ29" s="169"/>
      <c r="BR29" s="169"/>
      <c r="BS29" s="169"/>
      <c r="BT29" s="169"/>
      <c r="BU29" s="169"/>
      <c r="BV29" s="169"/>
      <c r="BW29" s="169"/>
      <c r="BX29" s="169"/>
      <c r="BY29" s="169"/>
    </row>
    <row r="30" spans="1:77" s="71" customFormat="1" ht="22.5" customHeight="1" x14ac:dyDescent="0.25">
      <c r="A30" s="169"/>
      <c r="B30" s="179"/>
      <c r="C30" s="12" t="s">
        <v>43</v>
      </c>
      <c r="D30" s="84"/>
      <c r="E30" s="84"/>
      <c r="F30" s="34"/>
      <c r="G30" s="30"/>
      <c r="H30" s="30"/>
      <c r="I30" s="30"/>
      <c r="J30" s="30"/>
      <c r="K30" s="34"/>
      <c r="L30" s="8"/>
      <c r="M30" s="2"/>
      <c r="N30" s="15"/>
      <c r="O30" s="8"/>
      <c r="P30" s="58"/>
      <c r="Q30" s="59"/>
      <c r="R30" s="30"/>
      <c r="S30" s="30"/>
      <c r="T30" s="30"/>
      <c r="U30" s="30"/>
      <c r="V30" s="30"/>
      <c r="W30" s="30"/>
      <c r="X30" s="30"/>
      <c r="Y30" s="30"/>
      <c r="Z30" s="59"/>
      <c r="AA30" s="12" t="s">
        <v>43</v>
      </c>
      <c r="AB30" s="4"/>
      <c r="AC30" s="6"/>
      <c r="AD30" s="6"/>
      <c r="AE30" s="6"/>
      <c r="AF30" s="5"/>
      <c r="AG30" s="6"/>
      <c r="AH30" s="5"/>
      <c r="AI30" s="5">
        <v>0</v>
      </c>
      <c r="AJ30" s="5"/>
      <c r="AK30" s="5"/>
      <c r="AL30" s="5"/>
      <c r="AM30" s="5"/>
      <c r="AN30" s="5"/>
      <c r="AO30" s="5"/>
      <c r="AP30" s="60"/>
      <c r="AQ30" s="5"/>
      <c r="AR30" s="5"/>
      <c r="AS30" s="5"/>
      <c r="AT30" s="5"/>
      <c r="AU30" s="50"/>
      <c r="AV30" s="51"/>
      <c r="AW30" s="169"/>
      <c r="AX30" s="169"/>
      <c r="AY30" s="169"/>
      <c r="AZ30" s="169"/>
      <c r="BA30" s="169"/>
      <c r="BB30" s="169"/>
      <c r="BC30" s="169"/>
      <c r="BD30" s="169"/>
      <c r="BE30" s="169"/>
      <c r="BF30" s="169"/>
      <c r="BG30" s="169"/>
      <c r="BH30" s="169"/>
      <c r="BI30" s="169"/>
      <c r="BJ30" s="169"/>
      <c r="BK30" s="169"/>
      <c r="BL30" s="169"/>
      <c r="BM30" s="169"/>
      <c r="BN30" s="169"/>
      <c r="BO30" s="169"/>
      <c r="BP30" s="169"/>
      <c r="BQ30" s="169"/>
      <c r="BR30" s="169"/>
      <c r="BS30" s="169"/>
      <c r="BT30" s="169"/>
      <c r="BU30" s="169"/>
      <c r="BV30" s="169"/>
      <c r="BW30" s="169"/>
      <c r="BX30" s="169"/>
      <c r="BY30" s="169"/>
    </row>
    <row r="31" spans="1:77" s="174" customFormat="1" ht="22.5" customHeight="1" x14ac:dyDescent="0.25">
      <c r="A31" s="169"/>
      <c r="B31" s="170">
        <v>17</v>
      </c>
      <c r="C31" s="2" t="s">
        <v>44</v>
      </c>
      <c r="D31" s="2" t="s">
        <v>45</v>
      </c>
      <c r="E31" s="84" t="s">
        <v>140</v>
      </c>
      <c r="F31" s="38"/>
      <c r="G31" s="31"/>
      <c r="H31" s="31"/>
      <c r="I31" s="31"/>
      <c r="J31" s="31">
        <v>55859693</v>
      </c>
      <c r="K31" s="38">
        <v>11379651</v>
      </c>
      <c r="L31" s="8"/>
      <c r="M31" s="2"/>
      <c r="N31" s="46"/>
      <c r="O31" s="8"/>
      <c r="P31" s="58">
        <f>+H31+J31+L31+N31</f>
        <v>55859693</v>
      </c>
      <c r="Q31" s="40">
        <f>+G31+I31+K31+M31+O31</f>
        <v>11379651</v>
      </c>
      <c r="R31" s="31"/>
      <c r="S31" s="31">
        <v>40112520</v>
      </c>
      <c r="T31" s="31"/>
      <c r="U31" s="31">
        <v>6490960</v>
      </c>
      <c r="V31" s="31">
        <v>22947452</v>
      </c>
      <c r="W31" s="31"/>
      <c r="X31" s="31"/>
      <c r="Y31" s="31">
        <v>0</v>
      </c>
      <c r="Z31" s="40">
        <f>SUM(R31:Y31)</f>
        <v>69550932</v>
      </c>
      <c r="AA31" s="5" t="s">
        <v>44</v>
      </c>
      <c r="AB31" s="10" t="s">
        <v>45</v>
      </c>
      <c r="AC31" s="6">
        <v>3778710</v>
      </c>
      <c r="AD31" s="6"/>
      <c r="AE31" s="6">
        <v>24776349</v>
      </c>
      <c r="AF31" s="5">
        <v>7102072</v>
      </c>
      <c r="AG31" s="5"/>
      <c r="AH31" s="5"/>
      <c r="AI31" s="5">
        <v>9097095</v>
      </c>
      <c r="AJ31" s="5"/>
      <c r="AK31" s="5">
        <v>2740183</v>
      </c>
      <c r="AL31" s="5">
        <v>0</v>
      </c>
      <c r="AM31" s="5"/>
      <c r="AN31" s="5"/>
      <c r="AO31" s="5"/>
      <c r="AP31" s="60">
        <f>+AC31+AE31+AF31+AI31+AK31+AL31+AO31</f>
        <v>47494409</v>
      </c>
      <c r="AQ31" s="5">
        <v>13611341</v>
      </c>
      <c r="AR31" s="5"/>
      <c r="AS31" s="5"/>
      <c r="AT31" s="5"/>
      <c r="AU31" s="50">
        <f>SUM(AQ31:AT31)</f>
        <v>13611341</v>
      </c>
      <c r="AV31" s="51">
        <f>+P31+Q31+Z31+AP31+AU31</f>
        <v>197896026</v>
      </c>
      <c r="AW31" s="169"/>
      <c r="AX31" s="169"/>
      <c r="AY31" s="169"/>
      <c r="AZ31" s="169"/>
      <c r="BA31" s="169"/>
      <c r="BB31" s="169"/>
      <c r="BC31" s="169"/>
      <c r="BD31" s="169"/>
      <c r="BE31" s="169"/>
      <c r="BF31" s="169"/>
      <c r="BG31" s="169"/>
      <c r="BH31" s="169"/>
      <c r="BI31" s="169"/>
      <c r="BJ31" s="169"/>
      <c r="BK31" s="169"/>
      <c r="BL31" s="169"/>
      <c r="BM31" s="169"/>
      <c r="BN31" s="169"/>
      <c r="BO31" s="169"/>
      <c r="BP31" s="169"/>
      <c r="BQ31" s="169"/>
      <c r="BR31" s="169"/>
      <c r="BS31" s="169"/>
      <c r="BT31" s="169"/>
      <c r="BU31" s="169"/>
      <c r="BV31" s="169"/>
      <c r="BW31" s="169"/>
      <c r="BX31" s="169"/>
      <c r="BY31" s="169"/>
    </row>
    <row r="32" spans="1:77" s="174" customFormat="1" ht="22.5" customHeight="1" x14ac:dyDescent="0.25">
      <c r="A32" s="169"/>
      <c r="B32" s="170">
        <v>18</v>
      </c>
      <c r="C32" s="2" t="s">
        <v>46</v>
      </c>
      <c r="D32" s="2" t="s">
        <v>47</v>
      </c>
      <c r="E32" s="84" t="s">
        <v>139</v>
      </c>
      <c r="F32" s="38"/>
      <c r="G32" s="31"/>
      <c r="H32" s="31"/>
      <c r="I32" s="31">
        <v>0</v>
      </c>
      <c r="J32" s="38">
        <v>17464812</v>
      </c>
      <c r="K32" s="38">
        <v>1862563</v>
      </c>
      <c r="L32" s="8"/>
      <c r="M32" s="2"/>
      <c r="N32" s="46"/>
      <c r="O32" s="8"/>
      <c r="P32" s="58">
        <f>+H32+J32+L32+N32</f>
        <v>17464812</v>
      </c>
      <c r="Q32" s="40">
        <f t="shared" ref="Q32:Q36" si="4">+G32+I32+K32+M32+O32</f>
        <v>1862563</v>
      </c>
      <c r="R32" s="31"/>
      <c r="S32" s="31">
        <v>17588157</v>
      </c>
      <c r="T32" s="31"/>
      <c r="U32" s="31"/>
      <c r="V32" s="31">
        <v>2682090</v>
      </c>
      <c r="W32" s="31"/>
      <c r="X32" s="31"/>
      <c r="Y32" s="31">
        <v>0</v>
      </c>
      <c r="Z32" s="40">
        <f>SUM(R32:Y32)</f>
        <v>20270247</v>
      </c>
      <c r="AA32" s="5" t="s">
        <v>46</v>
      </c>
      <c r="AB32" s="10"/>
      <c r="AC32" s="6">
        <v>1899814</v>
      </c>
      <c r="AD32" s="6"/>
      <c r="AE32" s="6">
        <v>5358363</v>
      </c>
      <c r="AF32" s="5">
        <v>10096208</v>
      </c>
      <c r="AG32" s="5"/>
      <c r="AH32" s="5"/>
      <c r="AI32" s="5"/>
      <c r="AJ32" s="5"/>
      <c r="AK32" s="5"/>
      <c r="AL32" s="5"/>
      <c r="AM32" s="5"/>
      <c r="AN32" s="5"/>
      <c r="AO32" s="5"/>
      <c r="AP32" s="60">
        <f>SUM(AC32:AO32)</f>
        <v>17354385</v>
      </c>
      <c r="AQ32" s="5">
        <v>4973563</v>
      </c>
      <c r="AR32" s="5"/>
      <c r="AS32" s="5"/>
      <c r="AT32" s="5"/>
      <c r="AU32" s="50">
        <f t="shared" ref="AU32:AU38" si="5">SUM(AQ32:AT32)</f>
        <v>4973563</v>
      </c>
      <c r="AV32" s="51">
        <f>+P32+Q32+Z32+AP32+AU32</f>
        <v>61925570</v>
      </c>
      <c r="AW32" s="169"/>
      <c r="AX32" s="169"/>
      <c r="AY32" s="169"/>
      <c r="AZ32" s="169"/>
      <c r="BA32" s="169"/>
      <c r="BB32" s="169"/>
      <c r="BC32" s="169"/>
      <c r="BD32" s="169"/>
      <c r="BE32" s="169"/>
      <c r="BF32" s="169"/>
      <c r="BG32" s="169"/>
      <c r="BH32" s="169"/>
      <c r="BI32" s="169"/>
      <c r="BJ32" s="169"/>
      <c r="BK32" s="169"/>
      <c r="BL32" s="169"/>
      <c r="BM32" s="169"/>
      <c r="BN32" s="169"/>
      <c r="BO32" s="169"/>
      <c r="BP32" s="169"/>
      <c r="BQ32" s="169"/>
      <c r="BR32" s="169"/>
      <c r="BS32" s="169"/>
      <c r="BT32" s="169"/>
      <c r="BU32" s="169"/>
      <c r="BV32" s="169"/>
      <c r="BW32" s="169"/>
      <c r="BX32" s="169"/>
      <c r="BY32" s="169"/>
    </row>
    <row r="33" spans="1:77" s="174" customFormat="1" ht="22.5" customHeight="1" x14ac:dyDescent="0.25">
      <c r="A33" s="169"/>
      <c r="B33" s="170">
        <v>19</v>
      </c>
      <c r="C33" s="2" t="s">
        <v>48</v>
      </c>
      <c r="D33" s="2" t="s">
        <v>49</v>
      </c>
      <c r="E33" s="2" t="s">
        <v>138</v>
      </c>
      <c r="F33" s="38"/>
      <c r="G33" s="31"/>
      <c r="H33" s="31">
        <v>2548765</v>
      </c>
      <c r="I33" s="31">
        <v>3484444</v>
      </c>
      <c r="J33" s="31">
        <v>40394480</v>
      </c>
      <c r="K33" s="38">
        <v>28018980</v>
      </c>
      <c r="L33" s="8"/>
      <c r="M33" s="2"/>
      <c r="N33" s="46"/>
      <c r="O33" s="8"/>
      <c r="P33" s="58">
        <f>+H33+J33+L33+N33</f>
        <v>42943245</v>
      </c>
      <c r="Q33" s="40">
        <f>+G33+I33+K33+M33+O33</f>
        <v>31503424</v>
      </c>
      <c r="R33" s="31"/>
      <c r="S33" s="31">
        <v>19299090</v>
      </c>
      <c r="T33" s="31"/>
      <c r="U33" s="31">
        <v>28074300</v>
      </c>
      <c r="V33" s="31">
        <v>70233565</v>
      </c>
      <c r="W33" s="31"/>
      <c r="X33" s="31">
        <v>8652560</v>
      </c>
      <c r="Y33" s="31">
        <v>0</v>
      </c>
      <c r="Z33" s="40">
        <f>SUM(R33:Y33)</f>
        <v>126259515</v>
      </c>
      <c r="AA33" s="5" t="s">
        <v>50</v>
      </c>
      <c r="AB33" s="5" t="s">
        <v>49</v>
      </c>
      <c r="AC33" s="1">
        <v>30170556</v>
      </c>
      <c r="AD33" s="1"/>
      <c r="AE33" s="1">
        <v>37041472</v>
      </c>
      <c r="AF33" s="1">
        <v>12569701</v>
      </c>
      <c r="AG33" s="11"/>
      <c r="AH33" s="11"/>
      <c r="AI33" s="11"/>
      <c r="AJ33" s="11"/>
      <c r="AK33" s="11"/>
      <c r="AL33" s="11"/>
      <c r="AM33" s="11"/>
      <c r="AN33" s="11"/>
      <c r="AO33" s="11"/>
      <c r="AP33" s="60">
        <f>SUM(AC33:AO33)</f>
        <v>79781729</v>
      </c>
      <c r="AQ33" s="13"/>
      <c r="AR33" s="13"/>
      <c r="AS33" s="25">
        <v>23897604</v>
      </c>
      <c r="AT33" s="13"/>
      <c r="AU33" s="50">
        <f>SUM(AQ33:AT33)</f>
        <v>23897604</v>
      </c>
      <c r="AV33" s="51">
        <f>+P33+Q33+Z33+AP33+AU33</f>
        <v>304385517</v>
      </c>
      <c r="AW33" s="169"/>
      <c r="AX33" s="169"/>
      <c r="AY33" s="169"/>
      <c r="AZ33" s="169"/>
      <c r="BA33" s="169"/>
      <c r="BB33" s="169"/>
      <c r="BC33" s="169"/>
      <c r="BD33" s="169"/>
      <c r="BE33" s="169"/>
      <c r="BF33" s="169"/>
      <c r="BG33" s="169"/>
      <c r="BH33" s="169"/>
      <c r="BI33" s="169"/>
      <c r="BJ33" s="169"/>
      <c r="BK33" s="169"/>
      <c r="BL33" s="169"/>
      <c r="BM33" s="169"/>
      <c r="BN33" s="169"/>
      <c r="BO33" s="169"/>
      <c r="BP33" s="169"/>
      <c r="BQ33" s="169"/>
      <c r="BR33" s="169"/>
      <c r="BS33" s="169"/>
      <c r="BT33" s="169"/>
      <c r="BU33" s="169"/>
      <c r="BV33" s="169"/>
      <c r="BW33" s="169"/>
      <c r="BX33" s="169"/>
      <c r="BY33" s="169"/>
    </row>
    <row r="34" spans="1:77" s="174" customFormat="1" ht="22.5" customHeight="1" x14ac:dyDescent="0.25">
      <c r="A34" s="169"/>
      <c r="B34" s="170">
        <v>20</v>
      </c>
      <c r="C34" s="2" t="s">
        <v>51</v>
      </c>
      <c r="D34" s="2" t="s">
        <v>52</v>
      </c>
      <c r="E34" s="2" t="s">
        <v>137</v>
      </c>
      <c r="F34" s="38"/>
      <c r="G34" s="31"/>
      <c r="H34" s="31"/>
      <c r="I34" s="31"/>
      <c r="J34" s="31">
        <v>31618606</v>
      </c>
      <c r="K34" s="38">
        <v>64770414</v>
      </c>
      <c r="L34" s="8"/>
      <c r="M34" s="2"/>
      <c r="N34" s="46"/>
      <c r="O34" s="8"/>
      <c r="P34" s="58">
        <f t="shared" ref="P34" si="6">+H34+J34+L34+N34</f>
        <v>31618606</v>
      </c>
      <c r="Q34" s="40">
        <f t="shared" si="4"/>
        <v>64770414</v>
      </c>
      <c r="R34" s="31"/>
      <c r="S34" s="31">
        <v>44280540</v>
      </c>
      <c r="T34" s="31">
        <v>0</v>
      </c>
      <c r="U34" s="31"/>
      <c r="V34" s="31">
        <v>77472120</v>
      </c>
      <c r="W34" s="31"/>
      <c r="X34" s="31"/>
      <c r="Y34" s="31"/>
      <c r="Z34" s="40">
        <f>SUM(R34:Y34)</f>
        <v>121752660</v>
      </c>
      <c r="AA34" s="5" t="s">
        <v>39</v>
      </c>
      <c r="AB34" s="5" t="s">
        <v>52</v>
      </c>
      <c r="AC34" s="1">
        <v>14552005</v>
      </c>
      <c r="AD34" s="1"/>
      <c r="AE34" s="1">
        <v>50119366</v>
      </c>
      <c r="AF34" s="11"/>
      <c r="AG34" s="1">
        <v>2296955</v>
      </c>
      <c r="AH34" s="11"/>
      <c r="AI34" s="11">
        <v>0</v>
      </c>
      <c r="AJ34" s="11"/>
      <c r="AK34" s="11"/>
      <c r="AL34" s="11">
        <v>2794013</v>
      </c>
      <c r="AM34" s="11"/>
      <c r="AN34" s="11"/>
      <c r="AO34" s="11"/>
      <c r="AP34" s="60">
        <f>SUM(AC34:AO34)</f>
        <v>69762339</v>
      </c>
      <c r="AQ34" s="13"/>
      <c r="AR34" s="13"/>
      <c r="AS34" s="25">
        <v>18115025</v>
      </c>
      <c r="AT34" s="13"/>
      <c r="AU34" s="50">
        <f t="shared" si="5"/>
        <v>18115025</v>
      </c>
      <c r="AV34" s="51">
        <f>+P34+Q34+Z34+AP34+AU34</f>
        <v>306019044</v>
      </c>
      <c r="AW34" s="169"/>
      <c r="AX34" s="169"/>
      <c r="AY34" s="169"/>
      <c r="AZ34" s="169"/>
      <c r="BA34" s="169"/>
      <c r="BB34" s="169"/>
      <c r="BC34" s="169"/>
      <c r="BD34" s="169"/>
      <c r="BE34" s="169"/>
      <c r="BF34" s="169"/>
      <c r="BG34" s="169"/>
      <c r="BH34" s="169"/>
      <c r="BI34" s="169"/>
      <c r="BJ34" s="169"/>
      <c r="BK34" s="169"/>
      <c r="BL34" s="169"/>
      <c r="BM34" s="169"/>
      <c r="BN34" s="169"/>
      <c r="BO34" s="169"/>
      <c r="BP34" s="169"/>
      <c r="BQ34" s="169"/>
      <c r="BR34" s="169"/>
      <c r="BS34" s="169"/>
      <c r="BT34" s="169"/>
      <c r="BU34" s="169"/>
      <c r="BV34" s="169"/>
      <c r="BW34" s="169"/>
      <c r="BX34" s="169"/>
      <c r="BY34" s="169"/>
    </row>
    <row r="35" spans="1:77" s="174" customFormat="1" ht="22.5" customHeight="1" x14ac:dyDescent="0.25">
      <c r="A35" s="169"/>
      <c r="B35" s="170">
        <v>21</v>
      </c>
      <c r="C35" s="2" t="s">
        <v>53</v>
      </c>
      <c r="D35" s="2" t="s">
        <v>54</v>
      </c>
      <c r="E35" s="2" t="s">
        <v>136</v>
      </c>
      <c r="F35" s="38">
        <v>1460137</v>
      </c>
      <c r="G35" s="31">
        <v>1575165</v>
      </c>
      <c r="H35" s="31"/>
      <c r="I35" s="31"/>
      <c r="J35" s="31">
        <v>29323056</v>
      </c>
      <c r="K35" s="38">
        <v>7494630</v>
      </c>
      <c r="L35" s="8">
        <v>0</v>
      </c>
      <c r="M35" s="10"/>
      <c r="N35" s="176">
        <v>9932544</v>
      </c>
      <c r="O35" s="8"/>
      <c r="P35" s="58">
        <f>+F35+H35+J35+L35+N35</f>
        <v>40715737</v>
      </c>
      <c r="Q35" s="40">
        <f>+G35+I35+K35+M35+O35</f>
        <v>9069795</v>
      </c>
      <c r="R35" s="31"/>
      <c r="S35" s="31">
        <v>27028080</v>
      </c>
      <c r="T35" s="31"/>
      <c r="U35" s="31">
        <v>3832470</v>
      </c>
      <c r="V35" s="31">
        <v>13055863</v>
      </c>
      <c r="W35" s="31">
        <v>0</v>
      </c>
      <c r="X35" s="31">
        <v>3390150</v>
      </c>
      <c r="Y35" s="31">
        <v>0</v>
      </c>
      <c r="Z35" s="40">
        <f>SUM(R35:Y35)</f>
        <v>47306563</v>
      </c>
      <c r="AA35" s="5" t="s">
        <v>55</v>
      </c>
      <c r="AB35" s="5" t="s">
        <v>54</v>
      </c>
      <c r="AC35" s="1">
        <v>2588760</v>
      </c>
      <c r="AD35" s="1"/>
      <c r="AE35" s="1">
        <v>26306035</v>
      </c>
      <c r="AF35" s="1"/>
      <c r="AG35" s="11"/>
      <c r="AH35" s="11"/>
      <c r="AI35" s="11">
        <v>2376600</v>
      </c>
      <c r="AJ35" s="11"/>
      <c r="AK35" s="11">
        <v>2376600</v>
      </c>
      <c r="AL35" s="11"/>
      <c r="AM35" s="11">
        <v>2686680</v>
      </c>
      <c r="AN35" s="11"/>
      <c r="AO35" s="11"/>
      <c r="AP35" s="60">
        <f>SUM(AC35:AO35)</f>
        <v>36334675</v>
      </c>
      <c r="AQ35" s="13">
        <v>10413093</v>
      </c>
      <c r="AR35" s="13"/>
      <c r="AS35" s="17"/>
      <c r="AT35" s="13"/>
      <c r="AU35" s="50">
        <f t="shared" si="5"/>
        <v>10413093</v>
      </c>
      <c r="AV35" s="51">
        <f>+P35+Q35+Z35+AP35+AU35</f>
        <v>143839863</v>
      </c>
      <c r="AW35" s="169"/>
      <c r="AX35" s="169"/>
      <c r="AY35" s="169"/>
      <c r="AZ35" s="169"/>
      <c r="BA35" s="169"/>
      <c r="BB35" s="169"/>
      <c r="BC35" s="169"/>
      <c r="BD35" s="169"/>
      <c r="BE35" s="169"/>
      <c r="BF35" s="169"/>
      <c r="BG35" s="169"/>
      <c r="BH35" s="169"/>
      <c r="BI35" s="169"/>
      <c r="BJ35" s="169"/>
      <c r="BK35" s="169"/>
      <c r="BL35" s="169"/>
      <c r="BM35" s="169"/>
      <c r="BN35" s="169"/>
      <c r="BO35" s="169"/>
      <c r="BP35" s="169"/>
      <c r="BQ35" s="169"/>
      <c r="BR35" s="169"/>
      <c r="BS35" s="169"/>
      <c r="BT35" s="169"/>
      <c r="BU35" s="169"/>
      <c r="BV35" s="169"/>
      <c r="BW35" s="169"/>
      <c r="BX35" s="169"/>
      <c r="BY35" s="169"/>
    </row>
    <row r="36" spans="1:77" s="174" customFormat="1" ht="22.5" customHeight="1" x14ac:dyDescent="0.25">
      <c r="A36" s="169"/>
      <c r="B36" s="170">
        <v>22</v>
      </c>
      <c r="C36" s="2" t="s">
        <v>56</v>
      </c>
      <c r="D36" s="2" t="s">
        <v>57</v>
      </c>
      <c r="E36" s="84" t="s">
        <v>135</v>
      </c>
      <c r="F36" s="47"/>
      <c r="G36" s="31"/>
      <c r="H36" s="31"/>
      <c r="I36" s="31"/>
      <c r="J36" s="31">
        <v>51247702</v>
      </c>
      <c r="K36" s="38"/>
      <c r="L36" s="8"/>
      <c r="M36" s="2"/>
      <c r="N36" s="46"/>
      <c r="O36" s="8"/>
      <c r="P36" s="58">
        <f>+H36+J36+L36+N36</f>
        <v>51247702</v>
      </c>
      <c r="Q36" s="59">
        <f t="shared" si="4"/>
        <v>0</v>
      </c>
      <c r="R36" s="31"/>
      <c r="S36" s="31">
        <v>57473195</v>
      </c>
      <c r="T36" s="31"/>
      <c r="U36" s="31"/>
      <c r="V36" s="31">
        <v>2809552</v>
      </c>
      <c r="W36" s="31"/>
      <c r="X36" s="31"/>
      <c r="Y36" s="31">
        <v>0</v>
      </c>
      <c r="Z36" s="40">
        <f>SUM(R36:Y36)</f>
        <v>60282747</v>
      </c>
      <c r="AA36" s="5" t="s">
        <v>58</v>
      </c>
      <c r="AB36" s="10" t="s">
        <v>57</v>
      </c>
      <c r="AC36" s="1">
        <v>4903481</v>
      </c>
      <c r="AD36" s="1"/>
      <c r="AE36" s="1">
        <v>36859872</v>
      </c>
      <c r="AF36" s="1">
        <v>9898569</v>
      </c>
      <c r="AG36" s="11"/>
      <c r="AH36" s="11"/>
      <c r="AI36" s="11"/>
      <c r="AJ36" s="11"/>
      <c r="AK36" s="11"/>
      <c r="AL36" s="11"/>
      <c r="AM36" s="11"/>
      <c r="AN36" s="11"/>
      <c r="AO36" s="11"/>
      <c r="AP36" s="60">
        <f>SUM(AC36:AO36)</f>
        <v>51661922</v>
      </c>
      <c r="AQ36" s="17">
        <v>12257494</v>
      </c>
      <c r="AR36" s="180"/>
      <c r="AS36" s="13"/>
      <c r="AT36" s="13"/>
      <c r="AU36" s="50">
        <f t="shared" si="5"/>
        <v>12257494</v>
      </c>
      <c r="AV36" s="51">
        <f>+P36+Q36+Z36+AP36+AU36</f>
        <v>175449865</v>
      </c>
      <c r="AW36" s="169"/>
      <c r="AX36" s="169"/>
      <c r="AY36" s="169"/>
      <c r="AZ36" s="169"/>
      <c r="BA36" s="169"/>
      <c r="BB36" s="169"/>
      <c r="BC36" s="169"/>
      <c r="BD36" s="169"/>
      <c r="BE36" s="169"/>
      <c r="BF36" s="169"/>
      <c r="BG36" s="169"/>
      <c r="BH36" s="169"/>
      <c r="BI36" s="169"/>
      <c r="BJ36" s="169"/>
      <c r="BK36" s="169"/>
      <c r="BL36" s="169"/>
      <c r="BM36" s="169"/>
      <c r="BN36" s="169"/>
      <c r="BO36" s="169"/>
      <c r="BP36" s="169"/>
      <c r="BQ36" s="169"/>
      <c r="BR36" s="169"/>
      <c r="BS36" s="169"/>
      <c r="BT36" s="169"/>
      <c r="BU36" s="169"/>
      <c r="BV36" s="169"/>
      <c r="BW36" s="169"/>
      <c r="BX36" s="169"/>
      <c r="BY36" s="169"/>
    </row>
    <row r="37" spans="1:77" s="174" customFormat="1" ht="22.5" customHeight="1" x14ac:dyDescent="0.25">
      <c r="A37" s="169"/>
      <c r="B37" s="170">
        <v>23</v>
      </c>
      <c r="C37" s="5" t="s">
        <v>59</v>
      </c>
      <c r="D37" s="5" t="s">
        <v>60</v>
      </c>
      <c r="E37" s="175" t="s">
        <v>134</v>
      </c>
      <c r="F37" s="47"/>
      <c r="G37" s="31"/>
      <c r="H37" s="31"/>
      <c r="I37" s="31"/>
      <c r="J37" s="31">
        <v>27438094</v>
      </c>
      <c r="K37" s="38">
        <v>20245386</v>
      </c>
      <c r="L37" s="8"/>
      <c r="M37" s="2"/>
      <c r="N37" s="46"/>
      <c r="O37" s="8"/>
      <c r="P37" s="58">
        <f>+H37+J37+L37+N37</f>
        <v>27438094</v>
      </c>
      <c r="Q37" s="40">
        <f>+G37+I37+K37+M37+O37</f>
        <v>20245386</v>
      </c>
      <c r="R37" s="31"/>
      <c r="S37" s="31">
        <v>34442973</v>
      </c>
      <c r="T37" s="31"/>
      <c r="U37" s="31"/>
      <c r="V37" s="31">
        <v>7909643</v>
      </c>
      <c r="W37" s="31"/>
      <c r="X37" s="31">
        <v>1745910</v>
      </c>
      <c r="Y37" s="31">
        <v>0</v>
      </c>
      <c r="Z37" s="40">
        <f>SUM(R37:Y37)</f>
        <v>44098526</v>
      </c>
      <c r="AA37" s="5" t="s">
        <v>59</v>
      </c>
      <c r="AB37" s="10" t="s">
        <v>60</v>
      </c>
      <c r="AC37" s="1">
        <v>15682014</v>
      </c>
      <c r="AD37" s="1"/>
      <c r="AE37" s="1">
        <v>12842984</v>
      </c>
      <c r="AF37" s="1">
        <v>3932953</v>
      </c>
      <c r="AG37" s="11"/>
      <c r="AH37" s="11"/>
      <c r="AI37" s="11"/>
      <c r="AJ37" s="11"/>
      <c r="AK37" s="11"/>
      <c r="AL37" s="11"/>
      <c r="AM37" s="11"/>
      <c r="AN37" s="11"/>
      <c r="AO37" s="11"/>
      <c r="AP37" s="60">
        <f>+AC37+AE37+AF37+AI37+AO37</f>
        <v>32457951</v>
      </c>
      <c r="AQ37" s="13"/>
      <c r="AR37" s="17">
        <v>8930016</v>
      </c>
      <c r="AS37" s="17">
        <v>0</v>
      </c>
      <c r="AT37" s="13"/>
      <c r="AU37" s="50">
        <f t="shared" si="5"/>
        <v>8930016</v>
      </c>
      <c r="AV37" s="51">
        <f>+P37+Q37+Z37+AP37+AU37</f>
        <v>133169973</v>
      </c>
      <c r="AW37" s="169"/>
      <c r="AX37" s="169"/>
      <c r="AY37" s="169"/>
      <c r="AZ37" s="169"/>
      <c r="BA37" s="169"/>
      <c r="BB37" s="169"/>
      <c r="BC37" s="169"/>
      <c r="BD37" s="169"/>
      <c r="BE37" s="169"/>
      <c r="BF37" s="169"/>
      <c r="BG37" s="169"/>
      <c r="BH37" s="169"/>
      <c r="BI37" s="169"/>
      <c r="BJ37" s="169"/>
      <c r="BK37" s="169"/>
      <c r="BL37" s="169"/>
      <c r="BM37" s="169"/>
      <c r="BN37" s="169"/>
      <c r="BO37" s="169"/>
      <c r="BP37" s="169"/>
      <c r="BQ37" s="169"/>
      <c r="BR37" s="169"/>
      <c r="BS37" s="169"/>
      <c r="BT37" s="169"/>
      <c r="BU37" s="169"/>
      <c r="BV37" s="169"/>
      <c r="BW37" s="169"/>
      <c r="BX37" s="169"/>
      <c r="BY37" s="169"/>
    </row>
    <row r="38" spans="1:77" s="174" customFormat="1" ht="22.5" customHeight="1" x14ac:dyDescent="0.25">
      <c r="A38" s="169"/>
      <c r="B38" s="170">
        <v>24</v>
      </c>
      <c r="C38" s="10" t="s">
        <v>61</v>
      </c>
      <c r="D38" s="10" t="s">
        <v>62</v>
      </c>
      <c r="E38" s="175" t="s">
        <v>133</v>
      </c>
      <c r="F38" s="47">
        <v>0</v>
      </c>
      <c r="G38" s="31">
        <v>0</v>
      </c>
      <c r="H38" s="31"/>
      <c r="I38" s="31"/>
      <c r="J38" s="31">
        <v>42000000</v>
      </c>
      <c r="K38" s="31">
        <v>57637170</v>
      </c>
      <c r="L38" s="8"/>
      <c r="M38" s="2"/>
      <c r="N38" s="46"/>
      <c r="O38" s="8"/>
      <c r="P38" s="58">
        <f>+H38+J38+L38+N38</f>
        <v>42000000</v>
      </c>
      <c r="Q38" s="40">
        <f>+G38+I38+K38+M38+O38</f>
        <v>57637170</v>
      </c>
      <c r="R38" s="31"/>
      <c r="S38" s="31">
        <v>32500000</v>
      </c>
      <c r="T38" s="31"/>
      <c r="U38" s="31">
        <v>28222000</v>
      </c>
      <c r="V38" s="31">
        <v>31199520</v>
      </c>
      <c r="W38" s="31"/>
      <c r="X38" s="31"/>
      <c r="Y38" s="31"/>
      <c r="Z38" s="40">
        <f>SUM(R38:Y38)</f>
        <v>91921520</v>
      </c>
      <c r="AA38" s="10" t="s">
        <v>61</v>
      </c>
      <c r="AB38" s="10" t="s">
        <v>62</v>
      </c>
      <c r="AC38" s="1">
        <v>39255000</v>
      </c>
      <c r="AD38" s="1"/>
      <c r="AE38" s="1">
        <v>22955000</v>
      </c>
      <c r="AF38" s="1">
        <v>21000000</v>
      </c>
      <c r="AG38" s="11"/>
      <c r="AH38" s="11"/>
      <c r="AI38" s="11"/>
      <c r="AJ38" s="11"/>
      <c r="AK38" s="11"/>
      <c r="AL38" s="11">
        <v>9400000</v>
      </c>
      <c r="AM38" s="11"/>
      <c r="AN38" s="11"/>
      <c r="AO38" s="11">
        <v>4672000</v>
      </c>
      <c r="AP38" s="181">
        <f>SUM(AC38:AO38)</f>
        <v>97282000</v>
      </c>
      <c r="AQ38" s="17"/>
      <c r="AR38" s="13"/>
      <c r="AS38" s="17">
        <v>20306257</v>
      </c>
      <c r="AT38" s="13"/>
      <c r="AU38" s="50">
        <f t="shared" si="5"/>
        <v>20306257</v>
      </c>
      <c r="AV38" s="51">
        <f>+P38+Q38+Z38+AP38+AU38</f>
        <v>309146947</v>
      </c>
      <c r="AW38" s="169"/>
      <c r="AX38" s="169"/>
      <c r="AY38" s="169"/>
      <c r="AZ38" s="169"/>
      <c r="BA38" s="169"/>
      <c r="BB38" s="169"/>
      <c r="BC38" s="169"/>
      <c r="BD38" s="169"/>
      <c r="BE38" s="169"/>
      <c r="BF38" s="169"/>
      <c r="BG38" s="169"/>
      <c r="BH38" s="169"/>
      <c r="BI38" s="169"/>
      <c r="BJ38" s="169"/>
      <c r="BK38" s="169"/>
      <c r="BL38" s="169"/>
      <c r="BM38" s="169"/>
      <c r="BN38" s="169"/>
      <c r="BO38" s="169"/>
      <c r="BP38" s="169"/>
      <c r="BQ38" s="169"/>
      <c r="BR38" s="169"/>
      <c r="BS38" s="169"/>
      <c r="BT38" s="169"/>
      <c r="BU38" s="169"/>
      <c r="BV38" s="169"/>
      <c r="BW38" s="169"/>
      <c r="BX38" s="169"/>
      <c r="BY38" s="169"/>
    </row>
    <row r="39" spans="1:77" s="169" customFormat="1" ht="47.25" hidden="1" customHeight="1" x14ac:dyDescent="0.25">
      <c r="B39" s="182"/>
      <c r="F39" s="169" t="s">
        <v>162</v>
      </c>
      <c r="U39" s="169" t="s">
        <v>147</v>
      </c>
      <c r="AC39" s="169" t="s">
        <v>162</v>
      </c>
      <c r="AO39" s="169" t="s">
        <v>147</v>
      </c>
    </row>
    <row r="40" spans="1:77" s="169" customFormat="1" ht="15.75" hidden="1" customHeight="1" x14ac:dyDescent="0.25">
      <c r="B40" s="182"/>
      <c r="F40" s="169" t="s">
        <v>153</v>
      </c>
      <c r="U40" s="169" t="s">
        <v>156</v>
      </c>
      <c r="AC40" s="169" t="s">
        <v>153</v>
      </c>
      <c r="AO40" s="169" t="s">
        <v>156</v>
      </c>
    </row>
    <row r="41" spans="1:77" s="169" customFormat="1" ht="15.75" hidden="1" customHeight="1" x14ac:dyDescent="0.25">
      <c r="B41" s="182"/>
      <c r="F41" s="169" t="s">
        <v>152</v>
      </c>
      <c r="U41" s="169" t="s">
        <v>154</v>
      </c>
      <c r="AC41" s="169" t="s">
        <v>152</v>
      </c>
      <c r="AO41" s="169" t="s">
        <v>154</v>
      </c>
    </row>
    <row r="42" spans="1:77" s="169" customFormat="1" ht="19.5" hidden="1" customHeight="1" x14ac:dyDescent="0.25">
      <c r="B42" s="182"/>
    </row>
    <row r="43" spans="1:77" s="174" customFormat="1" ht="48" hidden="1" customHeight="1" x14ac:dyDescent="0.25">
      <c r="A43" s="169"/>
      <c r="B43" s="183"/>
      <c r="C43" s="10"/>
      <c r="D43" s="10"/>
      <c r="E43" s="102" t="s">
        <v>0</v>
      </c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74"/>
      <c r="AA43" s="10"/>
      <c r="AB43" s="97" t="s">
        <v>0</v>
      </c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169"/>
      <c r="AX43" s="169"/>
      <c r="AY43" s="169"/>
      <c r="AZ43" s="169"/>
      <c r="BA43" s="169"/>
      <c r="BB43" s="169"/>
      <c r="BC43" s="169"/>
      <c r="BD43" s="169"/>
      <c r="BE43" s="169"/>
      <c r="BF43" s="169"/>
      <c r="BG43" s="169"/>
      <c r="BH43" s="169"/>
      <c r="BI43" s="169"/>
      <c r="BJ43" s="169"/>
      <c r="BK43" s="169"/>
      <c r="BL43" s="169"/>
      <c r="BM43" s="169"/>
      <c r="BN43" s="169"/>
      <c r="BO43" s="169"/>
      <c r="BP43" s="169"/>
      <c r="BQ43" s="169"/>
      <c r="BR43" s="169"/>
      <c r="BS43" s="169"/>
      <c r="BT43" s="169"/>
      <c r="BU43" s="169"/>
      <c r="BV43" s="169"/>
      <c r="BW43" s="169"/>
      <c r="BX43" s="169"/>
      <c r="BY43" s="169"/>
    </row>
    <row r="44" spans="1:77" s="174" customFormat="1" ht="34.5" hidden="1" customHeight="1" x14ac:dyDescent="0.25">
      <c r="A44" s="169"/>
      <c r="B44" s="183"/>
      <c r="C44" s="10"/>
      <c r="D44" s="10"/>
      <c r="E44" s="102" t="s">
        <v>164</v>
      </c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103"/>
      <c r="V44" s="103"/>
      <c r="W44" s="103"/>
      <c r="X44" s="103"/>
      <c r="Y44" s="103"/>
      <c r="Z44" s="74"/>
      <c r="AA44" s="10"/>
      <c r="AB44" s="97" t="s">
        <v>165</v>
      </c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169"/>
      <c r="AX44" s="169"/>
      <c r="AY44" s="169"/>
      <c r="AZ44" s="169"/>
      <c r="BA44" s="169"/>
      <c r="BB44" s="169"/>
      <c r="BC44" s="169"/>
      <c r="BD44" s="169"/>
      <c r="BE44" s="169"/>
      <c r="BF44" s="169"/>
      <c r="BG44" s="169"/>
      <c r="BH44" s="169"/>
      <c r="BI44" s="169"/>
      <c r="BJ44" s="169"/>
      <c r="BK44" s="169"/>
      <c r="BL44" s="169"/>
      <c r="BM44" s="169"/>
      <c r="BN44" s="169"/>
      <c r="BO44" s="169"/>
      <c r="BP44" s="169"/>
      <c r="BQ44" s="169"/>
      <c r="BR44" s="169"/>
      <c r="BS44" s="169"/>
      <c r="BT44" s="169"/>
      <c r="BU44" s="169"/>
      <c r="BV44" s="169"/>
      <c r="BW44" s="169"/>
      <c r="BX44" s="169"/>
      <c r="BY44" s="169"/>
    </row>
    <row r="45" spans="1:77" s="174" customFormat="1" hidden="1" x14ac:dyDescent="0.25">
      <c r="A45" s="169"/>
      <c r="B45" s="183"/>
      <c r="C45" s="10"/>
      <c r="D45" s="10"/>
      <c r="E45" s="81"/>
      <c r="F45" s="79"/>
      <c r="G45" s="2"/>
      <c r="H45" s="46"/>
      <c r="I45" s="84"/>
      <c r="J45" s="2"/>
      <c r="K45" s="21"/>
      <c r="L45" s="2"/>
      <c r="M45" s="2"/>
      <c r="N45" s="2"/>
      <c r="O45" s="2"/>
      <c r="P45" s="41"/>
      <c r="Q45" s="41"/>
      <c r="R45" s="2"/>
      <c r="S45" s="2"/>
      <c r="T45" s="2"/>
      <c r="U45" s="2"/>
      <c r="V45" s="2"/>
      <c r="W45" s="2"/>
      <c r="X45" s="2"/>
      <c r="Y45" s="2"/>
      <c r="Z45" s="41"/>
      <c r="AA45" s="10"/>
      <c r="AB45" s="10"/>
      <c r="AC45" s="1"/>
      <c r="AD45" s="1"/>
      <c r="AE45" s="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50"/>
      <c r="AQ45" s="13"/>
      <c r="AR45" s="13"/>
      <c r="AS45" s="13"/>
      <c r="AT45" s="13"/>
      <c r="AU45" s="50"/>
      <c r="AV45" s="51"/>
      <c r="AW45" s="169"/>
      <c r="AX45" s="169"/>
      <c r="AY45" s="169"/>
      <c r="AZ45" s="169"/>
      <c r="BA45" s="169"/>
      <c r="BB45" s="169"/>
      <c r="BC45" s="169"/>
      <c r="BD45" s="169"/>
      <c r="BE45" s="169"/>
      <c r="BF45" s="169"/>
      <c r="BG45" s="169"/>
      <c r="BH45" s="169"/>
      <c r="BI45" s="169"/>
      <c r="BJ45" s="169"/>
      <c r="BK45" s="169"/>
      <c r="BL45" s="169"/>
      <c r="BM45" s="169"/>
      <c r="BN45" s="169"/>
      <c r="BO45" s="169"/>
      <c r="BP45" s="169"/>
      <c r="BQ45" s="169"/>
      <c r="BR45" s="169"/>
      <c r="BS45" s="169"/>
      <c r="BT45" s="169"/>
      <c r="BU45" s="169"/>
      <c r="BV45" s="169"/>
      <c r="BW45" s="169"/>
      <c r="BX45" s="169"/>
      <c r="BY45" s="169"/>
    </row>
    <row r="46" spans="1:77" s="174" customFormat="1" ht="15" hidden="1" customHeight="1" x14ac:dyDescent="0.25">
      <c r="A46" s="169"/>
      <c r="B46" s="183"/>
      <c r="C46" s="89" t="s">
        <v>1</v>
      </c>
      <c r="D46" s="89" t="s">
        <v>2</v>
      </c>
      <c r="E46" s="90" t="s">
        <v>3</v>
      </c>
      <c r="F46" s="79"/>
      <c r="G46" s="84"/>
      <c r="H46" s="84"/>
      <c r="I46" s="84"/>
      <c r="J46" s="96" t="s">
        <v>4</v>
      </c>
      <c r="K46" s="96"/>
      <c r="L46" s="96"/>
      <c r="M46" s="96"/>
      <c r="N46" s="96"/>
      <c r="O46" s="96"/>
      <c r="P46" s="96"/>
      <c r="Q46" s="96"/>
      <c r="R46" s="100" t="s">
        <v>5</v>
      </c>
      <c r="S46" s="101"/>
      <c r="T46" s="101"/>
      <c r="U46" s="101"/>
      <c r="V46" s="101"/>
      <c r="W46" s="101"/>
      <c r="X46" s="101"/>
      <c r="Y46" s="101"/>
      <c r="Z46" s="73"/>
      <c r="AA46" s="91" t="s">
        <v>1</v>
      </c>
      <c r="AB46" s="91" t="s">
        <v>2</v>
      </c>
      <c r="AC46" s="89" t="s">
        <v>6</v>
      </c>
      <c r="AD46" s="89"/>
      <c r="AE46" s="89"/>
      <c r="AF46" s="89"/>
      <c r="AG46" s="89"/>
      <c r="AH46" s="89"/>
      <c r="AI46" s="89"/>
      <c r="AJ46" s="89"/>
      <c r="AK46" s="89"/>
      <c r="AL46" s="89"/>
      <c r="AM46" s="89"/>
      <c r="AN46" s="89"/>
      <c r="AO46" s="89"/>
      <c r="AP46" s="89"/>
      <c r="AQ46" s="97" t="s">
        <v>158</v>
      </c>
      <c r="AR46" s="97"/>
      <c r="AS46" s="97"/>
      <c r="AT46" s="97"/>
      <c r="AU46" s="97"/>
      <c r="AV46" s="117" t="s">
        <v>143</v>
      </c>
      <c r="AW46" s="169"/>
      <c r="AX46" s="169"/>
      <c r="AY46" s="169"/>
      <c r="AZ46" s="169"/>
      <c r="BA46" s="169"/>
      <c r="BB46" s="169"/>
      <c r="BC46" s="169"/>
      <c r="BD46" s="169"/>
      <c r="BE46" s="169"/>
      <c r="BF46" s="169"/>
      <c r="BG46" s="169"/>
      <c r="BH46" s="169"/>
      <c r="BI46" s="169"/>
      <c r="BJ46" s="169"/>
      <c r="BK46" s="169"/>
      <c r="BL46" s="169"/>
      <c r="BM46" s="169"/>
      <c r="BN46" s="169"/>
      <c r="BO46" s="169"/>
      <c r="BP46" s="169"/>
      <c r="BQ46" s="169"/>
      <c r="BR46" s="169"/>
      <c r="BS46" s="169"/>
      <c r="BT46" s="169"/>
      <c r="BU46" s="169"/>
      <c r="BV46" s="169"/>
      <c r="BW46" s="169"/>
      <c r="BX46" s="169"/>
      <c r="BY46" s="169"/>
    </row>
    <row r="47" spans="1:77" s="174" customFormat="1" ht="21" hidden="1" customHeight="1" x14ac:dyDescent="0.25">
      <c r="A47" s="169"/>
      <c r="B47" s="183"/>
      <c r="C47" s="89"/>
      <c r="D47" s="89"/>
      <c r="E47" s="90"/>
      <c r="F47" s="96" t="s">
        <v>7</v>
      </c>
      <c r="G47" s="96"/>
      <c r="H47" s="96" t="s">
        <v>8</v>
      </c>
      <c r="I47" s="96"/>
      <c r="J47" s="96" t="s">
        <v>9</v>
      </c>
      <c r="K47" s="96"/>
      <c r="L47" s="96" t="s">
        <v>10</v>
      </c>
      <c r="M47" s="96"/>
      <c r="N47" s="96" t="s">
        <v>11</v>
      </c>
      <c r="O47" s="96"/>
      <c r="P47" s="120" t="s">
        <v>12</v>
      </c>
      <c r="Q47" s="120"/>
      <c r="R47" s="169"/>
      <c r="S47" s="94" t="s">
        <v>81</v>
      </c>
      <c r="T47" s="94" t="s">
        <v>80</v>
      </c>
      <c r="U47" s="94" t="s">
        <v>79</v>
      </c>
      <c r="V47" s="94" t="s">
        <v>78</v>
      </c>
      <c r="W47" s="90" t="s">
        <v>142</v>
      </c>
      <c r="X47" s="90" t="s">
        <v>77</v>
      </c>
      <c r="Y47" s="90">
        <v>0</v>
      </c>
      <c r="Z47" s="106" t="s">
        <v>14</v>
      </c>
      <c r="AA47" s="92"/>
      <c r="AB47" s="92"/>
      <c r="AC47" s="89" t="s">
        <v>82</v>
      </c>
      <c r="AD47" s="89" t="s">
        <v>141</v>
      </c>
      <c r="AE47" s="111" t="s">
        <v>159</v>
      </c>
      <c r="AF47" s="89" t="s">
        <v>105</v>
      </c>
      <c r="AG47" s="79"/>
      <c r="AH47" s="89" t="s">
        <v>76</v>
      </c>
      <c r="AI47" s="89" t="s">
        <v>83</v>
      </c>
      <c r="AJ47" s="89" t="s">
        <v>15</v>
      </c>
      <c r="AK47" s="89" t="s">
        <v>84</v>
      </c>
      <c r="AL47" s="91" t="s">
        <v>85</v>
      </c>
      <c r="AM47" s="89" t="s">
        <v>75</v>
      </c>
      <c r="AN47" s="89" t="s">
        <v>86</v>
      </c>
      <c r="AO47" s="91" t="s">
        <v>148</v>
      </c>
      <c r="AP47" s="109" t="s">
        <v>16</v>
      </c>
      <c r="AQ47" s="89" t="s">
        <v>87</v>
      </c>
      <c r="AR47" s="89" t="s">
        <v>88</v>
      </c>
      <c r="AS47" s="89" t="s">
        <v>89</v>
      </c>
      <c r="AT47" s="89" t="s">
        <v>90</v>
      </c>
      <c r="AU47" s="109" t="s">
        <v>17</v>
      </c>
      <c r="AV47" s="118"/>
      <c r="AW47" s="169"/>
      <c r="AX47" s="169"/>
      <c r="AY47" s="169"/>
      <c r="AZ47" s="169"/>
      <c r="BA47" s="169"/>
      <c r="BB47" s="169"/>
      <c r="BC47" s="169"/>
      <c r="BD47" s="169"/>
      <c r="BE47" s="169"/>
      <c r="BF47" s="169"/>
      <c r="BG47" s="169"/>
      <c r="BH47" s="169"/>
      <c r="BI47" s="169"/>
      <c r="BJ47" s="169"/>
      <c r="BK47" s="169"/>
      <c r="BL47" s="169"/>
      <c r="BM47" s="169"/>
      <c r="BN47" s="169"/>
      <c r="BO47" s="169"/>
      <c r="BP47" s="169"/>
      <c r="BQ47" s="169"/>
      <c r="BR47" s="169"/>
      <c r="BS47" s="169"/>
      <c r="BT47" s="169"/>
      <c r="BU47" s="169"/>
      <c r="BV47" s="169"/>
      <c r="BW47" s="169"/>
      <c r="BX47" s="169"/>
      <c r="BY47" s="169"/>
    </row>
    <row r="48" spans="1:77" s="174" customFormat="1" ht="9" hidden="1" customHeight="1" x14ac:dyDescent="0.25">
      <c r="A48" s="169"/>
      <c r="B48" s="183"/>
      <c r="C48" s="89"/>
      <c r="D48" s="89"/>
      <c r="E48" s="90"/>
      <c r="F48" s="90" t="s">
        <v>18</v>
      </c>
      <c r="G48" s="90"/>
      <c r="H48" s="84" t="s">
        <v>18</v>
      </c>
      <c r="I48" s="84"/>
      <c r="J48" s="90" t="s">
        <v>18</v>
      </c>
      <c r="K48" s="90"/>
      <c r="L48" s="90" t="s">
        <v>18</v>
      </c>
      <c r="M48" s="90"/>
      <c r="N48" s="90" t="s">
        <v>18</v>
      </c>
      <c r="O48" s="90"/>
      <c r="P48" s="114" t="s">
        <v>18</v>
      </c>
      <c r="Q48" s="114"/>
      <c r="R48" s="169"/>
      <c r="S48" s="94"/>
      <c r="T48" s="94"/>
      <c r="U48" s="94"/>
      <c r="V48" s="94"/>
      <c r="W48" s="90"/>
      <c r="X48" s="90"/>
      <c r="Y48" s="90"/>
      <c r="Z48" s="107"/>
      <c r="AA48" s="92"/>
      <c r="AB48" s="92"/>
      <c r="AC48" s="89"/>
      <c r="AD48" s="89"/>
      <c r="AE48" s="112"/>
      <c r="AF48" s="89"/>
      <c r="AG48" s="79"/>
      <c r="AH48" s="89"/>
      <c r="AI48" s="89"/>
      <c r="AJ48" s="89"/>
      <c r="AK48" s="89"/>
      <c r="AL48" s="92"/>
      <c r="AM48" s="89"/>
      <c r="AN48" s="89"/>
      <c r="AO48" s="92"/>
      <c r="AP48" s="109"/>
      <c r="AQ48" s="89"/>
      <c r="AR48" s="89"/>
      <c r="AS48" s="89"/>
      <c r="AT48" s="89"/>
      <c r="AU48" s="109"/>
      <c r="AV48" s="118"/>
      <c r="AW48" s="169"/>
      <c r="AX48" s="169"/>
      <c r="AY48" s="169"/>
      <c r="AZ48" s="169"/>
      <c r="BA48" s="169"/>
      <c r="BB48" s="169"/>
      <c r="BC48" s="169"/>
      <c r="BD48" s="169"/>
      <c r="BE48" s="169"/>
      <c r="BF48" s="169"/>
      <c r="BG48" s="169"/>
      <c r="BH48" s="169"/>
      <c r="BI48" s="169"/>
      <c r="BJ48" s="169"/>
      <c r="BK48" s="169"/>
      <c r="BL48" s="169"/>
      <c r="BM48" s="169"/>
      <c r="BN48" s="169"/>
      <c r="BO48" s="169"/>
      <c r="BP48" s="169"/>
      <c r="BQ48" s="169"/>
      <c r="BR48" s="169"/>
      <c r="BS48" s="169"/>
      <c r="BT48" s="169"/>
      <c r="BU48" s="169"/>
      <c r="BV48" s="169"/>
      <c r="BW48" s="169"/>
      <c r="BX48" s="169"/>
      <c r="BY48" s="169"/>
    </row>
    <row r="49" spans="1:77" s="174" customFormat="1" hidden="1" x14ac:dyDescent="0.25">
      <c r="A49" s="169"/>
      <c r="B49" s="183"/>
      <c r="C49" s="89"/>
      <c r="D49" s="89"/>
      <c r="E49" s="90"/>
      <c r="F49" s="89" t="s">
        <v>19</v>
      </c>
      <c r="G49" s="90" t="s">
        <v>20</v>
      </c>
      <c r="H49" s="90" t="s">
        <v>19</v>
      </c>
      <c r="I49" s="84" t="s">
        <v>21</v>
      </c>
      <c r="J49" s="90" t="s">
        <v>19</v>
      </c>
      <c r="K49" s="95" t="s">
        <v>22</v>
      </c>
      <c r="L49" s="90" t="s">
        <v>19</v>
      </c>
      <c r="M49" s="90" t="s">
        <v>22</v>
      </c>
      <c r="N49" s="90" t="s">
        <v>19</v>
      </c>
      <c r="O49" s="90" t="s">
        <v>22</v>
      </c>
      <c r="P49" s="114" t="s">
        <v>19</v>
      </c>
      <c r="Q49" s="114" t="s">
        <v>22</v>
      </c>
      <c r="R49" s="169"/>
      <c r="S49" s="94"/>
      <c r="T49" s="94" t="s">
        <v>23</v>
      </c>
      <c r="U49" s="94" t="s">
        <v>23</v>
      </c>
      <c r="V49" s="94"/>
      <c r="W49" s="90"/>
      <c r="X49" s="90"/>
      <c r="Y49" s="90"/>
      <c r="Z49" s="107"/>
      <c r="AA49" s="92"/>
      <c r="AB49" s="92"/>
      <c r="AC49" s="89"/>
      <c r="AD49" s="89"/>
      <c r="AE49" s="112"/>
      <c r="AF49" s="89"/>
      <c r="AG49" s="79"/>
      <c r="AH49" s="89"/>
      <c r="AI49" s="89"/>
      <c r="AJ49" s="89"/>
      <c r="AK49" s="89"/>
      <c r="AL49" s="92"/>
      <c r="AM49" s="89"/>
      <c r="AN49" s="89"/>
      <c r="AO49" s="92"/>
      <c r="AP49" s="109"/>
      <c r="AQ49" s="89"/>
      <c r="AR49" s="89"/>
      <c r="AS49" s="89"/>
      <c r="AT49" s="89"/>
      <c r="AU49" s="109"/>
      <c r="AV49" s="118"/>
      <c r="AW49" s="169"/>
      <c r="AX49" s="169"/>
      <c r="AY49" s="169"/>
      <c r="AZ49" s="169"/>
      <c r="BA49" s="169"/>
      <c r="BB49" s="169"/>
      <c r="BC49" s="169"/>
      <c r="BD49" s="169"/>
      <c r="BE49" s="169"/>
      <c r="BF49" s="169"/>
      <c r="BG49" s="169"/>
      <c r="BH49" s="169"/>
      <c r="BI49" s="169"/>
      <c r="BJ49" s="169"/>
      <c r="BK49" s="169"/>
      <c r="BL49" s="169"/>
      <c r="BM49" s="169"/>
      <c r="BN49" s="169"/>
      <c r="BO49" s="169"/>
      <c r="BP49" s="169"/>
      <c r="BQ49" s="169"/>
      <c r="BR49" s="169"/>
      <c r="BS49" s="169"/>
      <c r="BT49" s="169"/>
      <c r="BU49" s="169"/>
      <c r="BV49" s="169"/>
      <c r="BW49" s="169"/>
      <c r="BX49" s="169"/>
      <c r="BY49" s="169"/>
    </row>
    <row r="50" spans="1:77" s="174" customFormat="1" hidden="1" x14ac:dyDescent="0.25">
      <c r="A50" s="169"/>
      <c r="B50" s="183"/>
      <c r="C50" s="89"/>
      <c r="D50" s="89"/>
      <c r="E50" s="90"/>
      <c r="F50" s="89"/>
      <c r="G50" s="90"/>
      <c r="H50" s="90"/>
      <c r="I50" s="84" t="s">
        <v>24</v>
      </c>
      <c r="J50" s="90"/>
      <c r="K50" s="95"/>
      <c r="L50" s="90"/>
      <c r="M50" s="90"/>
      <c r="N50" s="90"/>
      <c r="O50" s="90"/>
      <c r="P50" s="114"/>
      <c r="Q50" s="114"/>
      <c r="R50" s="169"/>
      <c r="S50" s="94"/>
      <c r="T50" s="94"/>
      <c r="U50" s="94"/>
      <c r="V50" s="94"/>
      <c r="W50" s="90"/>
      <c r="X50" s="90"/>
      <c r="Y50" s="90"/>
      <c r="Z50" s="108"/>
      <c r="AA50" s="93"/>
      <c r="AB50" s="93"/>
      <c r="AC50" s="89"/>
      <c r="AD50" s="89"/>
      <c r="AE50" s="113"/>
      <c r="AF50" s="89"/>
      <c r="AG50" s="79"/>
      <c r="AH50" s="89"/>
      <c r="AI50" s="89"/>
      <c r="AJ50" s="89"/>
      <c r="AK50" s="89"/>
      <c r="AL50" s="93"/>
      <c r="AM50" s="89"/>
      <c r="AN50" s="89"/>
      <c r="AO50" s="93"/>
      <c r="AP50" s="109"/>
      <c r="AQ50" s="89"/>
      <c r="AR50" s="89"/>
      <c r="AS50" s="89"/>
      <c r="AT50" s="89"/>
      <c r="AU50" s="109"/>
      <c r="AV50" s="119"/>
      <c r="AW50" s="169"/>
      <c r="AX50" s="169"/>
      <c r="AY50" s="169"/>
      <c r="AZ50" s="169"/>
      <c r="BA50" s="169"/>
      <c r="BB50" s="169"/>
      <c r="BC50" s="169"/>
      <c r="BD50" s="169"/>
      <c r="BE50" s="169"/>
      <c r="BF50" s="169"/>
      <c r="BG50" s="169"/>
      <c r="BH50" s="169"/>
      <c r="BI50" s="169"/>
      <c r="BJ50" s="169"/>
      <c r="BK50" s="169"/>
      <c r="BL50" s="169"/>
      <c r="BM50" s="169"/>
      <c r="BN50" s="169"/>
      <c r="BO50" s="169"/>
      <c r="BP50" s="169"/>
      <c r="BQ50" s="169"/>
      <c r="BR50" s="169"/>
      <c r="BS50" s="169"/>
      <c r="BT50" s="169"/>
      <c r="BU50" s="169"/>
      <c r="BV50" s="169"/>
      <c r="BW50" s="169"/>
      <c r="BX50" s="169"/>
      <c r="BY50" s="169"/>
    </row>
    <row r="51" spans="1:77" s="174" customFormat="1" hidden="1" x14ac:dyDescent="0.25">
      <c r="A51" s="169"/>
      <c r="B51" s="183"/>
      <c r="C51" s="79">
        <v>1</v>
      </c>
      <c r="D51" s="79">
        <v>2</v>
      </c>
      <c r="E51" s="84">
        <v>3</v>
      </c>
      <c r="F51" s="79">
        <v>4</v>
      </c>
      <c r="G51" s="84">
        <v>5</v>
      </c>
      <c r="H51" s="84">
        <v>6</v>
      </c>
      <c r="I51" s="84">
        <v>7</v>
      </c>
      <c r="J51" s="84">
        <v>8</v>
      </c>
      <c r="K51" s="83">
        <v>9</v>
      </c>
      <c r="L51" s="84">
        <v>10</v>
      </c>
      <c r="M51" s="84">
        <v>11</v>
      </c>
      <c r="N51" s="84">
        <v>12</v>
      </c>
      <c r="O51" s="84">
        <v>13</v>
      </c>
      <c r="P51" s="88">
        <v>14</v>
      </c>
      <c r="Q51" s="88">
        <v>15</v>
      </c>
      <c r="R51" s="169"/>
      <c r="S51" s="84">
        <v>17</v>
      </c>
      <c r="T51" s="84">
        <v>18</v>
      </c>
      <c r="U51" s="84">
        <v>19</v>
      </c>
      <c r="V51" s="84">
        <v>20</v>
      </c>
      <c r="W51" s="84">
        <v>21</v>
      </c>
      <c r="X51" s="84">
        <v>22</v>
      </c>
      <c r="Y51" s="84">
        <v>23</v>
      </c>
      <c r="Z51" s="88">
        <v>24</v>
      </c>
      <c r="AA51" s="79">
        <v>25</v>
      </c>
      <c r="AB51" s="79">
        <v>26</v>
      </c>
      <c r="AC51" s="79">
        <v>27</v>
      </c>
      <c r="AD51" s="79">
        <v>28</v>
      </c>
      <c r="AE51" s="79">
        <v>29</v>
      </c>
      <c r="AF51" s="79">
        <v>30</v>
      </c>
      <c r="AG51" s="79">
        <v>31</v>
      </c>
      <c r="AH51" s="79">
        <v>32</v>
      </c>
      <c r="AI51" s="79">
        <v>33</v>
      </c>
      <c r="AJ51" s="79">
        <v>34</v>
      </c>
      <c r="AK51" s="79">
        <v>35</v>
      </c>
      <c r="AL51" s="79">
        <v>36</v>
      </c>
      <c r="AM51" s="82">
        <v>37</v>
      </c>
      <c r="AN51" s="79">
        <v>38</v>
      </c>
      <c r="AO51" s="79">
        <v>39</v>
      </c>
      <c r="AP51" s="87">
        <v>40</v>
      </c>
      <c r="AQ51" s="79">
        <v>41</v>
      </c>
      <c r="AR51" s="79">
        <v>42</v>
      </c>
      <c r="AS51" s="79">
        <v>43</v>
      </c>
      <c r="AT51" s="82">
        <v>44</v>
      </c>
      <c r="AU51" s="87">
        <v>45</v>
      </c>
      <c r="AV51" s="86">
        <v>46</v>
      </c>
      <c r="AW51" s="169"/>
      <c r="AX51" s="169"/>
      <c r="AY51" s="169"/>
      <c r="AZ51" s="169"/>
      <c r="BA51" s="169"/>
      <c r="BB51" s="169"/>
      <c r="BC51" s="169"/>
      <c r="BD51" s="169"/>
      <c r="BE51" s="169"/>
      <c r="BF51" s="169"/>
      <c r="BG51" s="169"/>
      <c r="BH51" s="169"/>
      <c r="BI51" s="169"/>
      <c r="BJ51" s="169"/>
      <c r="BK51" s="169"/>
      <c r="BL51" s="169"/>
      <c r="BM51" s="169"/>
      <c r="BN51" s="169"/>
      <c r="BO51" s="169"/>
      <c r="BP51" s="169"/>
      <c r="BQ51" s="169"/>
      <c r="BR51" s="169"/>
      <c r="BS51" s="169"/>
      <c r="BT51" s="169"/>
      <c r="BU51" s="169"/>
      <c r="BV51" s="169"/>
      <c r="BW51" s="169"/>
      <c r="BX51" s="169"/>
      <c r="BY51" s="169"/>
    </row>
    <row r="52" spans="1:77" s="185" customFormat="1" ht="33.75" x14ac:dyDescent="0.25">
      <c r="A52" s="169"/>
      <c r="B52" s="184"/>
      <c r="C52" s="42" t="s">
        <v>63</v>
      </c>
      <c r="D52" s="40"/>
      <c r="E52" s="40"/>
      <c r="F52" s="43">
        <f>+F31+F32+F33+F34+F35+F36+F37+F38</f>
        <v>1460137</v>
      </c>
      <c r="G52" s="40">
        <f>+G31+G32+G33+G34+G35+G36+G37+G38</f>
        <v>1575165</v>
      </c>
      <c r="H52" s="40">
        <f>+H31+H32+H33+H34+H35+H36+H37+H38</f>
        <v>2548765</v>
      </c>
      <c r="I52" s="40">
        <f t="shared" ref="I52:R52" si="7">SUM(I31:I38)</f>
        <v>3484444</v>
      </c>
      <c r="J52" s="40">
        <f>+J31+J32+J33+J34+J35+J36+J37+J38</f>
        <v>295346443</v>
      </c>
      <c r="K52" s="44">
        <f>+K31+K32+K33+K34+K35+K36+K37+K38</f>
        <v>191408794</v>
      </c>
      <c r="L52" s="40">
        <f t="shared" si="7"/>
        <v>0</v>
      </c>
      <c r="M52" s="40">
        <f t="shared" si="7"/>
        <v>0</v>
      </c>
      <c r="N52" s="40">
        <f>+N31+N32+N33+N34+N35+N36+N37+N38</f>
        <v>9932544</v>
      </c>
      <c r="O52" s="40">
        <f t="shared" si="7"/>
        <v>0</v>
      </c>
      <c r="P52" s="40">
        <f>+P31+P32+P33+P34+P35+P36+P37+P38</f>
        <v>309287889</v>
      </c>
      <c r="Q52" s="40">
        <f>+Q31+Q32+Q33+Q34+Q35+Q36+Q37+Q38</f>
        <v>196468403</v>
      </c>
      <c r="R52" s="169">
        <f t="shared" si="7"/>
        <v>0</v>
      </c>
      <c r="S52" s="40">
        <f>+S31+S32+S33+S34+S35+S36+S37+S38</f>
        <v>272724555</v>
      </c>
      <c r="T52" s="40">
        <f>SUM(T31:T38)</f>
        <v>0</v>
      </c>
      <c r="U52" s="40">
        <f>+U31+U32+U33+U34+U35+U36+U37+U38</f>
        <v>66619730</v>
      </c>
      <c r="V52" s="40">
        <f>+V31+V32+V33+V34+V35+V36+V37+V38</f>
        <v>228309805</v>
      </c>
      <c r="W52" s="40">
        <f>SUM(W31:W38)</f>
        <v>0</v>
      </c>
      <c r="X52" s="40">
        <f>+X31+X32+X33+X34+X35+X36+X37+X38</f>
        <v>13788620</v>
      </c>
      <c r="Y52" s="40">
        <v>0</v>
      </c>
      <c r="Z52" s="40">
        <f>+Z31+Z32+Z33+Z34+Z35+Z36+Z37+Z38</f>
        <v>581442710</v>
      </c>
      <c r="AA52" s="41" t="s">
        <v>63</v>
      </c>
      <c r="AB52" s="40"/>
      <c r="AC52" s="40">
        <f>+AC31+AC32+AC33+AC34+AC35+AC36+AC37+AC38</f>
        <v>112830340</v>
      </c>
      <c r="AD52" s="40">
        <f>+AD31+AD32+AD33+AD34+AD35+AD36+AD37+AD38</f>
        <v>0</v>
      </c>
      <c r="AE52" s="40">
        <f>+AE31+AE32+AE33+AE34+AE35+AE36+AE37+AE38</f>
        <v>216259441</v>
      </c>
      <c r="AF52" s="40">
        <f>+AF31+AF32+AF33+AF34+AF35+AF36+AF37+AF38</f>
        <v>64599503</v>
      </c>
      <c r="AG52" s="40">
        <f>+AG31+AG32+AG33+AG34+AG35+AG36+AG37+AG38</f>
        <v>2296955</v>
      </c>
      <c r="AH52" s="40">
        <f t="shared" ref="AH52:AV52" si="8">+AH31+AH32+AH33+AH34+AH35+AH36+AH37+AH38</f>
        <v>0</v>
      </c>
      <c r="AI52" s="40">
        <f t="shared" si="8"/>
        <v>11473695</v>
      </c>
      <c r="AJ52" s="40">
        <f t="shared" si="8"/>
        <v>0</v>
      </c>
      <c r="AK52" s="40">
        <f t="shared" si="8"/>
        <v>5116783</v>
      </c>
      <c r="AL52" s="40">
        <f t="shared" si="8"/>
        <v>12194013</v>
      </c>
      <c r="AM52" s="40">
        <f t="shared" si="8"/>
        <v>2686680</v>
      </c>
      <c r="AN52" s="40">
        <f t="shared" si="8"/>
        <v>0</v>
      </c>
      <c r="AO52" s="40">
        <f t="shared" si="8"/>
        <v>4672000</v>
      </c>
      <c r="AP52" s="40">
        <f t="shared" si="8"/>
        <v>432129410</v>
      </c>
      <c r="AQ52" s="40">
        <f t="shared" si="8"/>
        <v>41255491</v>
      </c>
      <c r="AR52" s="40">
        <f t="shared" si="8"/>
        <v>8930016</v>
      </c>
      <c r="AS52" s="40">
        <f t="shared" si="8"/>
        <v>62318886</v>
      </c>
      <c r="AT52" s="40">
        <f t="shared" si="8"/>
        <v>0</v>
      </c>
      <c r="AU52" s="40">
        <f t="shared" si="8"/>
        <v>112504393</v>
      </c>
      <c r="AV52" s="44">
        <f t="shared" si="8"/>
        <v>1631832805</v>
      </c>
      <c r="AW52" s="169"/>
      <c r="AX52" s="169"/>
      <c r="AY52" s="169"/>
      <c r="AZ52" s="169"/>
      <c r="BA52" s="169"/>
      <c r="BB52" s="169"/>
      <c r="BC52" s="169"/>
      <c r="BD52" s="169"/>
      <c r="BE52" s="169"/>
      <c r="BF52" s="169"/>
      <c r="BG52" s="169"/>
      <c r="BH52" s="169"/>
      <c r="BI52" s="169"/>
      <c r="BJ52" s="169"/>
      <c r="BK52" s="169"/>
      <c r="BL52" s="169"/>
      <c r="BM52" s="169"/>
      <c r="BN52" s="169"/>
      <c r="BO52" s="169"/>
      <c r="BP52" s="169"/>
      <c r="BQ52" s="169"/>
      <c r="BR52" s="169"/>
      <c r="BS52" s="169"/>
      <c r="BT52" s="169"/>
      <c r="BU52" s="169"/>
      <c r="BV52" s="169"/>
      <c r="BW52" s="169"/>
      <c r="BX52" s="169"/>
      <c r="BY52" s="169"/>
    </row>
    <row r="53" spans="1:77" s="174" customFormat="1" ht="22.5" x14ac:dyDescent="0.25">
      <c r="A53" s="169"/>
      <c r="B53" s="183"/>
      <c r="C53" s="2" t="s">
        <v>64</v>
      </c>
      <c r="D53" s="2"/>
      <c r="E53" s="84"/>
      <c r="F53" s="47">
        <f t="shared" ref="F53:R53" si="9">+F52+F29</f>
        <v>46324408</v>
      </c>
      <c r="G53" s="31">
        <f t="shared" si="9"/>
        <v>1575165</v>
      </c>
      <c r="H53" s="31">
        <f t="shared" si="9"/>
        <v>40976830</v>
      </c>
      <c r="I53" s="31">
        <f t="shared" si="9"/>
        <v>16494444</v>
      </c>
      <c r="J53" s="31">
        <f t="shared" si="9"/>
        <v>789074117</v>
      </c>
      <c r="K53" s="38">
        <f t="shared" si="9"/>
        <v>561521558</v>
      </c>
      <c r="L53" s="31">
        <f t="shared" si="9"/>
        <v>0</v>
      </c>
      <c r="M53" s="31">
        <f t="shared" si="9"/>
        <v>0</v>
      </c>
      <c r="N53" s="31">
        <f t="shared" si="9"/>
        <v>61891393</v>
      </c>
      <c r="O53" s="31">
        <f t="shared" si="9"/>
        <v>6299452</v>
      </c>
      <c r="P53" s="62">
        <f t="shared" si="9"/>
        <v>938266748</v>
      </c>
      <c r="Q53" s="40">
        <f t="shared" si="9"/>
        <v>585890619</v>
      </c>
      <c r="R53" s="169">
        <f t="shared" si="9"/>
        <v>0</v>
      </c>
      <c r="S53" s="2">
        <f t="shared" ref="S53:X53" si="10">+S52+S29</f>
        <v>717352903</v>
      </c>
      <c r="T53" s="2">
        <f t="shared" si="10"/>
        <v>0</v>
      </c>
      <c r="U53" s="2">
        <f t="shared" si="10"/>
        <v>197836745</v>
      </c>
      <c r="V53" s="2">
        <f t="shared" si="10"/>
        <v>598247283</v>
      </c>
      <c r="W53" s="2">
        <f t="shared" si="10"/>
        <v>0</v>
      </c>
      <c r="X53" s="2">
        <f t="shared" si="10"/>
        <v>95880968</v>
      </c>
      <c r="Y53" s="2">
        <v>0</v>
      </c>
      <c r="Z53" s="41">
        <f>+Z29+Z52</f>
        <v>1609317899</v>
      </c>
      <c r="AA53" s="2" t="s">
        <v>64</v>
      </c>
      <c r="AB53" s="5"/>
      <c r="AC53" s="2">
        <f t="shared" ref="AC53:AV53" si="11">+AC52+AC29</f>
        <v>238256695</v>
      </c>
      <c r="AD53" s="2">
        <f t="shared" si="11"/>
        <v>0</v>
      </c>
      <c r="AE53" s="2">
        <f t="shared" si="11"/>
        <v>764599169</v>
      </c>
      <c r="AF53" s="2">
        <f t="shared" si="11"/>
        <v>170585602</v>
      </c>
      <c r="AG53" s="2">
        <f t="shared" si="11"/>
        <v>2296955</v>
      </c>
      <c r="AH53" s="2">
        <f t="shared" si="11"/>
        <v>0</v>
      </c>
      <c r="AI53" s="2">
        <f t="shared" si="11"/>
        <v>31539931</v>
      </c>
      <c r="AJ53" s="2">
        <f t="shared" si="11"/>
        <v>0</v>
      </c>
      <c r="AK53" s="2">
        <f t="shared" si="11"/>
        <v>13281484</v>
      </c>
      <c r="AL53" s="2">
        <f t="shared" si="11"/>
        <v>16205253</v>
      </c>
      <c r="AM53" s="2">
        <f t="shared" si="11"/>
        <v>2686680</v>
      </c>
      <c r="AN53" s="2">
        <f t="shared" si="11"/>
        <v>0</v>
      </c>
      <c r="AO53" s="2">
        <f t="shared" si="11"/>
        <v>4672000</v>
      </c>
      <c r="AP53" s="42">
        <f t="shared" si="11"/>
        <v>1244123769</v>
      </c>
      <c r="AQ53" s="2">
        <f t="shared" si="11"/>
        <v>129992167</v>
      </c>
      <c r="AR53" s="2">
        <f t="shared" si="11"/>
        <v>8930016</v>
      </c>
      <c r="AS53" s="2">
        <f t="shared" si="11"/>
        <v>191201594</v>
      </c>
      <c r="AT53" s="2">
        <f t="shared" si="11"/>
        <v>0</v>
      </c>
      <c r="AU53" s="41">
        <f t="shared" si="11"/>
        <v>330123777</v>
      </c>
      <c r="AV53" s="63">
        <f t="shared" si="11"/>
        <v>4707722812</v>
      </c>
      <c r="AW53" s="169"/>
      <c r="AX53" s="169"/>
      <c r="AY53" s="169"/>
      <c r="AZ53" s="169"/>
      <c r="BA53" s="169"/>
      <c r="BB53" s="169"/>
      <c r="BC53" s="169"/>
      <c r="BD53" s="169"/>
      <c r="BE53" s="169"/>
      <c r="BF53" s="169"/>
      <c r="BG53" s="169"/>
      <c r="BH53" s="169"/>
      <c r="BI53" s="169"/>
      <c r="BJ53" s="169"/>
      <c r="BK53" s="169"/>
      <c r="BL53" s="169"/>
      <c r="BM53" s="169"/>
      <c r="BN53" s="169"/>
      <c r="BO53" s="169"/>
      <c r="BP53" s="169"/>
      <c r="BQ53" s="169"/>
      <c r="BR53" s="169"/>
      <c r="BS53" s="169"/>
      <c r="BT53" s="169"/>
      <c r="BU53" s="169"/>
      <c r="BV53" s="169"/>
      <c r="BW53" s="169"/>
      <c r="BX53" s="169"/>
      <c r="BY53" s="169"/>
    </row>
    <row r="54" spans="1:77" s="174" customFormat="1" x14ac:dyDescent="0.25">
      <c r="A54" s="169"/>
      <c r="B54" s="183"/>
      <c r="C54" s="83" t="s">
        <v>65</v>
      </c>
      <c r="D54" s="84"/>
      <c r="E54" s="84"/>
      <c r="F54" s="47">
        <v>0</v>
      </c>
      <c r="G54" s="31"/>
      <c r="H54" s="31"/>
      <c r="I54" s="31"/>
      <c r="J54" s="31">
        <v>0</v>
      </c>
      <c r="K54" s="38">
        <v>0</v>
      </c>
      <c r="L54" s="31"/>
      <c r="M54" s="31"/>
      <c r="N54" s="31">
        <v>0</v>
      </c>
      <c r="O54" s="31"/>
      <c r="P54" s="62">
        <v>0</v>
      </c>
      <c r="Q54" s="41"/>
      <c r="R54" s="169"/>
      <c r="S54" s="2"/>
      <c r="T54" s="2"/>
      <c r="U54" s="2"/>
      <c r="V54" s="2"/>
      <c r="W54" s="2"/>
      <c r="X54" s="2"/>
      <c r="Y54" s="2"/>
      <c r="Z54" s="41"/>
      <c r="AA54" s="22" t="s">
        <v>66</v>
      </c>
      <c r="AB54" s="4"/>
      <c r="AC54" s="6"/>
      <c r="AD54" s="6"/>
      <c r="AE54" s="6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0"/>
      <c r="AQ54" s="5"/>
      <c r="AR54" s="5"/>
      <c r="AS54" s="5"/>
      <c r="AT54" s="5"/>
      <c r="AU54" s="50"/>
      <c r="AV54" s="51"/>
      <c r="AW54" s="169"/>
      <c r="AX54" s="169"/>
      <c r="AY54" s="169"/>
      <c r="AZ54" s="169"/>
      <c r="BA54" s="169"/>
      <c r="BB54" s="169"/>
      <c r="BC54" s="169"/>
      <c r="BD54" s="169"/>
      <c r="BE54" s="169"/>
      <c r="BF54" s="169"/>
      <c r="BG54" s="169"/>
      <c r="BH54" s="169"/>
      <c r="BI54" s="169"/>
      <c r="BJ54" s="169"/>
      <c r="BK54" s="169"/>
      <c r="BL54" s="169"/>
      <c r="BM54" s="169"/>
      <c r="BN54" s="169"/>
      <c r="BO54" s="169"/>
      <c r="BP54" s="169"/>
      <c r="BQ54" s="169"/>
      <c r="BR54" s="169"/>
      <c r="BS54" s="169"/>
      <c r="BT54" s="169"/>
      <c r="BU54" s="169"/>
      <c r="BV54" s="169"/>
      <c r="BW54" s="169"/>
      <c r="BX54" s="169"/>
      <c r="BY54" s="169"/>
    </row>
    <row r="55" spans="1:77" s="174" customFormat="1" ht="22.5" customHeight="1" x14ac:dyDescent="0.25">
      <c r="A55" s="169"/>
      <c r="B55" s="183">
        <v>25</v>
      </c>
      <c r="C55" s="2" t="s">
        <v>67</v>
      </c>
      <c r="D55" s="2" t="s">
        <v>68</v>
      </c>
      <c r="E55" s="84" t="s">
        <v>132</v>
      </c>
      <c r="F55" s="47">
        <v>150670452</v>
      </c>
      <c r="G55" s="31">
        <v>0</v>
      </c>
      <c r="H55" s="31">
        <v>0</v>
      </c>
      <c r="I55" s="31">
        <v>0</v>
      </c>
      <c r="J55" s="31">
        <v>200345217</v>
      </c>
      <c r="K55" s="38">
        <v>638939884</v>
      </c>
      <c r="L55" s="31">
        <v>0</v>
      </c>
      <c r="M55" s="31">
        <v>0</v>
      </c>
      <c r="N55" s="31">
        <v>67236284</v>
      </c>
      <c r="O55" s="31">
        <v>0</v>
      </c>
      <c r="P55" s="62">
        <f>+F55+H55+J55+L55+N55</f>
        <v>418251953</v>
      </c>
      <c r="Q55" s="40">
        <f>+G55+I55+K55+M55+O55</f>
        <v>638939884</v>
      </c>
      <c r="R55" s="169"/>
      <c r="S55" s="10">
        <v>88061086</v>
      </c>
      <c r="T55" s="2"/>
      <c r="U55" s="10">
        <v>78457412</v>
      </c>
      <c r="V55" s="10">
        <v>524143286</v>
      </c>
      <c r="W55" s="2">
        <v>0</v>
      </c>
      <c r="X55" s="10">
        <v>12693598</v>
      </c>
      <c r="Y55" s="10">
        <v>0</v>
      </c>
      <c r="Z55" s="40">
        <f>SUM(R55:Y55)</f>
        <v>703355382</v>
      </c>
      <c r="AA55" s="10" t="s">
        <v>69</v>
      </c>
      <c r="AB55" s="5" t="s">
        <v>68</v>
      </c>
      <c r="AC55" s="6">
        <v>135689992</v>
      </c>
      <c r="AD55" s="6"/>
      <c r="AE55" s="6">
        <v>179402008</v>
      </c>
      <c r="AF55" s="5">
        <v>91396870</v>
      </c>
      <c r="AG55" s="5"/>
      <c r="AH55" s="5"/>
      <c r="AI55" s="5">
        <v>104925217</v>
      </c>
      <c r="AJ55" s="5"/>
      <c r="AK55" s="5">
        <v>20558824</v>
      </c>
      <c r="AL55" s="5">
        <v>20669236</v>
      </c>
      <c r="AM55" s="5"/>
      <c r="AN55" s="5"/>
      <c r="AO55" s="5"/>
      <c r="AP55" s="60">
        <f>+AC55+AD55+AE55+AF55+AI55+AK55+AL55+AO55</f>
        <v>552642147</v>
      </c>
      <c r="AQ55" s="5">
        <v>80262832</v>
      </c>
      <c r="AR55" s="5"/>
      <c r="AS55" s="5"/>
      <c r="AT55" s="5"/>
      <c r="AU55" s="50">
        <f t="shared" ref="AU55:AU58" si="12">SUM(AQ55:AT55)</f>
        <v>80262832</v>
      </c>
      <c r="AV55" s="51">
        <f>+P55+Q55+Z55+AP55+AU55</f>
        <v>2393452198</v>
      </c>
      <c r="AW55" s="169"/>
      <c r="AX55" s="169"/>
      <c r="AY55" s="169"/>
      <c r="AZ55" s="169"/>
      <c r="BA55" s="169"/>
      <c r="BB55" s="169"/>
      <c r="BC55" s="169"/>
      <c r="BD55" s="169"/>
      <c r="BE55" s="169"/>
      <c r="BF55" s="169"/>
      <c r="BG55" s="169"/>
      <c r="BH55" s="169"/>
      <c r="BI55" s="169"/>
      <c r="BJ55" s="169"/>
      <c r="BK55" s="169"/>
      <c r="BL55" s="169"/>
      <c r="BM55" s="169"/>
      <c r="BN55" s="169"/>
      <c r="BO55" s="169"/>
      <c r="BP55" s="169"/>
      <c r="BQ55" s="169"/>
      <c r="BR55" s="169"/>
      <c r="BS55" s="169"/>
      <c r="BT55" s="169"/>
      <c r="BU55" s="169"/>
      <c r="BV55" s="169"/>
      <c r="BW55" s="169"/>
      <c r="BX55" s="169"/>
      <c r="BY55" s="169"/>
    </row>
    <row r="56" spans="1:77" s="174" customFormat="1" ht="22.5" customHeight="1" x14ac:dyDescent="0.25">
      <c r="A56" s="169"/>
      <c r="B56" s="183">
        <v>26</v>
      </c>
      <c r="C56" s="2" t="s">
        <v>70</v>
      </c>
      <c r="D56" s="2" t="s">
        <v>71</v>
      </c>
      <c r="E56" s="84" t="s">
        <v>131</v>
      </c>
      <c r="F56" s="47"/>
      <c r="G56" s="31"/>
      <c r="H56" s="31"/>
      <c r="I56" s="31"/>
      <c r="J56" s="31">
        <v>124618884</v>
      </c>
      <c r="K56" s="38">
        <v>20507446</v>
      </c>
      <c r="L56" s="31"/>
      <c r="M56" s="31"/>
      <c r="N56" s="31">
        <v>22620617</v>
      </c>
      <c r="O56" s="31"/>
      <c r="P56" s="62">
        <f t="shared" ref="P56:Q58" si="13">+F56+H56+J56+L56+N56</f>
        <v>147239501</v>
      </c>
      <c r="Q56" s="40">
        <f>+G56+I56+K56+M56+O56</f>
        <v>20507446</v>
      </c>
      <c r="R56" s="169"/>
      <c r="S56" s="2">
        <v>48789394</v>
      </c>
      <c r="T56" s="2"/>
      <c r="U56" s="2">
        <v>39287154</v>
      </c>
      <c r="V56" s="2">
        <v>153479054</v>
      </c>
      <c r="W56" s="2"/>
      <c r="X56" s="2">
        <v>0</v>
      </c>
      <c r="Y56" s="2">
        <v>0</v>
      </c>
      <c r="Z56" s="41">
        <f>SUM(R56:Y56)</f>
        <v>241555602</v>
      </c>
      <c r="AA56" s="10" t="s">
        <v>70</v>
      </c>
      <c r="AB56" s="5" t="s">
        <v>71</v>
      </c>
      <c r="AC56" s="6">
        <v>63646349</v>
      </c>
      <c r="AD56" s="6"/>
      <c r="AE56" s="6">
        <v>41414628</v>
      </c>
      <c r="AF56" s="5">
        <v>41768284</v>
      </c>
      <c r="AG56" s="5"/>
      <c r="AH56" s="5"/>
      <c r="AI56" s="5"/>
      <c r="AJ56" s="5"/>
      <c r="AK56" s="5">
        <v>0</v>
      </c>
      <c r="AL56" s="5"/>
      <c r="AM56" s="5"/>
      <c r="AN56" s="5"/>
      <c r="AO56" s="5"/>
      <c r="AP56" s="60">
        <f>SUM(AC56:AN56)</f>
        <v>146829261</v>
      </c>
      <c r="AQ56" s="14"/>
      <c r="AR56" s="14"/>
      <c r="AS56" s="14">
        <v>42229545</v>
      </c>
      <c r="AT56" s="14"/>
      <c r="AU56" s="50">
        <f t="shared" si="12"/>
        <v>42229545</v>
      </c>
      <c r="AV56" s="51">
        <f>+P56+Q56+Z56+AP56+AU56</f>
        <v>598361355</v>
      </c>
      <c r="AW56" s="169"/>
      <c r="AX56" s="169"/>
      <c r="AY56" s="169"/>
      <c r="AZ56" s="169"/>
      <c r="BA56" s="169"/>
      <c r="BB56" s="169"/>
      <c r="BC56" s="169"/>
      <c r="BD56" s="169"/>
      <c r="BE56" s="169"/>
      <c r="BF56" s="169"/>
      <c r="BG56" s="169"/>
      <c r="BH56" s="169"/>
      <c r="BI56" s="169"/>
      <c r="BJ56" s="169"/>
      <c r="BK56" s="169"/>
      <c r="BL56" s="169"/>
      <c r="BM56" s="169"/>
      <c r="BN56" s="169"/>
      <c r="BO56" s="169"/>
      <c r="BP56" s="169"/>
      <c r="BQ56" s="169"/>
      <c r="BR56" s="169"/>
      <c r="BS56" s="169"/>
      <c r="BT56" s="169"/>
      <c r="BU56" s="169"/>
      <c r="BV56" s="169"/>
      <c r="BW56" s="169"/>
      <c r="BX56" s="169"/>
      <c r="BY56" s="169"/>
    </row>
    <row r="57" spans="1:77" s="174" customFormat="1" ht="22.5" customHeight="1" x14ac:dyDescent="0.25">
      <c r="A57" s="169"/>
      <c r="B57" s="183">
        <v>27</v>
      </c>
      <c r="C57" s="2" t="s">
        <v>72</v>
      </c>
      <c r="D57" s="2" t="s">
        <v>36</v>
      </c>
      <c r="E57" s="84" t="s">
        <v>130</v>
      </c>
      <c r="F57" s="47">
        <v>0</v>
      </c>
      <c r="G57" s="31"/>
      <c r="H57" s="31">
        <v>57330473</v>
      </c>
      <c r="I57" s="31"/>
      <c r="J57" s="31">
        <v>0</v>
      </c>
      <c r="K57" s="38">
        <v>49196729</v>
      </c>
      <c r="L57" s="31"/>
      <c r="M57" s="31"/>
      <c r="N57" s="31"/>
      <c r="O57" s="31"/>
      <c r="P57" s="62">
        <f>+F57+H57+J57+L57+N57</f>
        <v>57330473</v>
      </c>
      <c r="Q57" s="40">
        <f>+G57+I57+K57+M57+O57</f>
        <v>49196729</v>
      </c>
      <c r="R57" s="169"/>
      <c r="S57" s="2"/>
      <c r="T57" s="2"/>
      <c r="U57" s="2">
        <v>2208153</v>
      </c>
      <c r="V57" s="2">
        <v>85600140</v>
      </c>
      <c r="W57" s="2"/>
      <c r="X57" s="2">
        <v>34007628</v>
      </c>
      <c r="Y57" s="2">
        <v>0</v>
      </c>
      <c r="Z57" s="41">
        <f>SUM(R57:Y57)</f>
        <v>121815921</v>
      </c>
      <c r="AA57" s="10" t="s">
        <v>72</v>
      </c>
      <c r="AB57" s="5" t="s">
        <v>36</v>
      </c>
      <c r="AC57" s="6">
        <v>67068949</v>
      </c>
      <c r="AD57" s="6"/>
      <c r="AE57" s="6">
        <v>15853194</v>
      </c>
      <c r="AF57" s="5"/>
      <c r="AG57" s="5"/>
      <c r="AH57" s="5"/>
      <c r="AI57" s="5"/>
      <c r="AJ57" s="5"/>
      <c r="AK57" s="5">
        <v>4824701</v>
      </c>
      <c r="AL57" s="5"/>
      <c r="AM57" s="5"/>
      <c r="AN57" s="5"/>
      <c r="AO57" s="5"/>
      <c r="AP57" s="60">
        <f>SUM(AC57:AN57)</f>
        <v>87746844</v>
      </c>
      <c r="AQ57" s="14"/>
      <c r="AR57" s="14"/>
      <c r="AS57" s="14">
        <v>28719707</v>
      </c>
      <c r="AT57" s="14"/>
      <c r="AU57" s="50">
        <f t="shared" si="12"/>
        <v>28719707</v>
      </c>
      <c r="AV57" s="51">
        <f>+P57+Q57+Z57+AP57+AU57</f>
        <v>344809674</v>
      </c>
      <c r="AW57" s="169"/>
      <c r="AX57" s="169"/>
      <c r="AY57" s="169"/>
      <c r="AZ57" s="169"/>
      <c r="BA57" s="169"/>
      <c r="BB57" s="169"/>
      <c r="BC57" s="169"/>
      <c r="BD57" s="169"/>
      <c r="BE57" s="169"/>
      <c r="BF57" s="169"/>
      <c r="BG57" s="169"/>
      <c r="BH57" s="169"/>
      <c r="BI57" s="169"/>
      <c r="BJ57" s="169"/>
      <c r="BK57" s="169"/>
      <c r="BL57" s="169"/>
      <c r="BM57" s="169"/>
      <c r="BN57" s="169"/>
      <c r="BO57" s="169"/>
      <c r="BP57" s="169"/>
      <c r="BQ57" s="169"/>
      <c r="BR57" s="169"/>
      <c r="BS57" s="169"/>
      <c r="BT57" s="169"/>
      <c r="BU57" s="169"/>
      <c r="BV57" s="169"/>
      <c r="BW57" s="169"/>
      <c r="BX57" s="169"/>
      <c r="BY57" s="169"/>
    </row>
    <row r="58" spans="1:77" s="174" customFormat="1" ht="22.5" customHeight="1" x14ac:dyDescent="0.25">
      <c r="A58" s="169"/>
      <c r="B58" s="183">
        <v>28</v>
      </c>
      <c r="C58" s="2" t="s">
        <v>104</v>
      </c>
      <c r="D58" s="2" t="s">
        <v>30</v>
      </c>
      <c r="E58" s="84" t="s">
        <v>129</v>
      </c>
      <c r="F58" s="47"/>
      <c r="G58" s="31">
        <v>360346094</v>
      </c>
      <c r="H58" s="31"/>
      <c r="I58" s="31"/>
      <c r="J58" s="31">
        <v>119712334</v>
      </c>
      <c r="K58" s="38"/>
      <c r="L58" s="31"/>
      <c r="M58" s="31"/>
      <c r="N58" s="31"/>
      <c r="O58" s="31"/>
      <c r="P58" s="62">
        <f t="shared" si="13"/>
        <v>119712334</v>
      </c>
      <c r="Q58" s="40">
        <f t="shared" si="13"/>
        <v>360346094</v>
      </c>
      <c r="R58" s="169"/>
      <c r="S58" s="2">
        <v>9917176</v>
      </c>
      <c r="T58" s="2"/>
      <c r="U58" s="2">
        <v>95689824</v>
      </c>
      <c r="V58" s="2">
        <v>168042321</v>
      </c>
      <c r="W58" s="2"/>
      <c r="X58" s="2"/>
      <c r="Y58" s="2"/>
      <c r="Z58" s="41">
        <f>SUM(R58:Y58)</f>
        <v>273649321</v>
      </c>
      <c r="AA58" s="2" t="s">
        <v>104</v>
      </c>
      <c r="AB58" s="5" t="s">
        <v>30</v>
      </c>
      <c r="AC58" s="6">
        <v>71560419</v>
      </c>
      <c r="AD58" s="6"/>
      <c r="AE58" s="6">
        <v>95057585</v>
      </c>
      <c r="AF58" s="6">
        <v>20608658</v>
      </c>
      <c r="AG58" s="6"/>
      <c r="AH58" s="5"/>
      <c r="AI58" s="5">
        <v>20961898</v>
      </c>
      <c r="AJ58" s="5"/>
      <c r="AK58" s="5"/>
      <c r="AL58" s="5">
        <v>0</v>
      </c>
      <c r="AM58" s="5"/>
      <c r="AN58" s="5"/>
      <c r="AO58" s="5"/>
      <c r="AP58" s="60">
        <f>SUM(AC58:AO58)</f>
        <v>208188560</v>
      </c>
      <c r="AQ58" s="5">
        <v>0</v>
      </c>
      <c r="AR58" s="5">
        <v>0</v>
      </c>
      <c r="AS58" s="5">
        <v>59434112</v>
      </c>
      <c r="AT58" s="5">
        <v>0</v>
      </c>
      <c r="AU58" s="50">
        <f t="shared" si="12"/>
        <v>59434112</v>
      </c>
      <c r="AV58" s="51">
        <f>+P58+Q58+Z58+AP58+AU58</f>
        <v>1021330421</v>
      </c>
      <c r="AW58" s="169"/>
      <c r="AX58" s="169"/>
      <c r="AY58" s="169"/>
      <c r="AZ58" s="169"/>
      <c r="BA58" s="169"/>
      <c r="BB58" s="169"/>
      <c r="BC58" s="169"/>
      <c r="BD58" s="169"/>
      <c r="BE58" s="169"/>
      <c r="BF58" s="169"/>
      <c r="BG58" s="169"/>
      <c r="BH58" s="169"/>
      <c r="BI58" s="169"/>
      <c r="BJ58" s="169"/>
      <c r="BK58" s="169"/>
      <c r="BL58" s="169"/>
      <c r="BM58" s="169"/>
      <c r="BN58" s="169"/>
      <c r="BO58" s="169"/>
      <c r="BP58" s="169"/>
      <c r="BQ58" s="169"/>
      <c r="BR58" s="169"/>
      <c r="BS58" s="169"/>
      <c r="BT58" s="169"/>
      <c r="BU58" s="169"/>
      <c r="BV58" s="169"/>
      <c r="BW58" s="169"/>
      <c r="BX58" s="169"/>
      <c r="BY58" s="169"/>
    </row>
    <row r="59" spans="1:77" s="61" customFormat="1" x14ac:dyDescent="0.25">
      <c r="A59"/>
      <c r="B59" s="124"/>
      <c r="C59" s="2" t="s">
        <v>73</v>
      </c>
      <c r="D59" s="2"/>
      <c r="E59" s="45"/>
      <c r="F59" s="47">
        <f>+F55+F56+F57+F58</f>
        <v>150670452</v>
      </c>
      <c r="G59" s="31">
        <f t="shared" ref="G59:Z59" si="14">+G55+G56+G57+G58</f>
        <v>360346094</v>
      </c>
      <c r="H59" s="31">
        <f t="shared" si="14"/>
        <v>57330473</v>
      </c>
      <c r="I59" s="31">
        <f t="shared" si="14"/>
        <v>0</v>
      </c>
      <c r="J59" s="31">
        <f t="shared" si="14"/>
        <v>444676435</v>
      </c>
      <c r="K59" s="38">
        <f t="shared" si="14"/>
        <v>708644059</v>
      </c>
      <c r="L59" s="31">
        <f t="shared" si="14"/>
        <v>0</v>
      </c>
      <c r="M59" s="31">
        <f t="shared" si="14"/>
        <v>0</v>
      </c>
      <c r="N59" s="31">
        <f t="shared" si="14"/>
        <v>89856901</v>
      </c>
      <c r="O59" s="31">
        <f t="shared" si="14"/>
        <v>0</v>
      </c>
      <c r="P59" s="62">
        <f t="shared" si="14"/>
        <v>742534261</v>
      </c>
      <c r="Q59" s="62">
        <f t="shared" si="14"/>
        <v>1068990153</v>
      </c>
      <c r="R59">
        <f t="shared" si="14"/>
        <v>0</v>
      </c>
      <c r="S59" s="31">
        <f t="shared" si="14"/>
        <v>146767656</v>
      </c>
      <c r="T59" s="31">
        <f t="shared" si="14"/>
        <v>0</v>
      </c>
      <c r="U59" s="31">
        <f t="shared" si="14"/>
        <v>215642543</v>
      </c>
      <c r="V59" s="31">
        <f t="shared" si="14"/>
        <v>931264801</v>
      </c>
      <c r="W59" s="31">
        <f t="shared" si="14"/>
        <v>0</v>
      </c>
      <c r="X59" s="31">
        <f t="shared" si="14"/>
        <v>46701226</v>
      </c>
      <c r="Y59" s="31">
        <f t="shared" ref="Y59" si="15">+Y55+Y56+Y57+Y58</f>
        <v>0</v>
      </c>
      <c r="Z59" s="62">
        <f t="shared" si="14"/>
        <v>1340376226</v>
      </c>
      <c r="AA59" s="8" t="s">
        <v>73</v>
      </c>
      <c r="AB59" s="8"/>
      <c r="AC59" s="10">
        <f>+AC55+AC56+AC57+AC58</f>
        <v>337965709</v>
      </c>
      <c r="AD59" s="10">
        <f t="shared" ref="AD59:AV59" si="16">+AD55+AD56+AD57+AD58</f>
        <v>0</v>
      </c>
      <c r="AE59" s="10">
        <f t="shared" si="16"/>
        <v>331727415</v>
      </c>
      <c r="AF59" s="10">
        <f t="shared" si="16"/>
        <v>153773812</v>
      </c>
      <c r="AG59" s="10"/>
      <c r="AH59" s="10">
        <f t="shared" si="16"/>
        <v>0</v>
      </c>
      <c r="AI59" s="10">
        <f t="shared" si="16"/>
        <v>125887115</v>
      </c>
      <c r="AJ59" s="10">
        <f t="shared" si="16"/>
        <v>0</v>
      </c>
      <c r="AK59" s="10">
        <f t="shared" si="16"/>
        <v>25383525</v>
      </c>
      <c r="AL59" s="10">
        <f t="shared" si="16"/>
        <v>20669236</v>
      </c>
      <c r="AM59" s="10">
        <f t="shared" si="16"/>
        <v>0</v>
      </c>
      <c r="AN59" s="10">
        <f t="shared" si="16"/>
        <v>0</v>
      </c>
      <c r="AO59" s="10">
        <f t="shared" si="16"/>
        <v>0</v>
      </c>
      <c r="AP59" s="40">
        <f>+AP55+AP56+AP57+AP58</f>
        <v>995406812</v>
      </c>
      <c r="AQ59" s="10">
        <f t="shared" si="16"/>
        <v>80262832</v>
      </c>
      <c r="AR59" s="10">
        <f t="shared" si="16"/>
        <v>0</v>
      </c>
      <c r="AS59" s="10">
        <f t="shared" si="16"/>
        <v>130383364</v>
      </c>
      <c r="AT59" s="10">
        <f t="shared" si="16"/>
        <v>0</v>
      </c>
      <c r="AU59" s="40">
        <f>+AU55+AU56+AU57+AU58</f>
        <v>210646196</v>
      </c>
      <c r="AV59" s="44">
        <f t="shared" si="16"/>
        <v>4357953648</v>
      </c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</row>
    <row r="60" spans="1:77" s="140" customFormat="1" x14ac:dyDescent="0.25">
      <c r="A60" s="139"/>
      <c r="B60" s="125"/>
      <c r="C60" s="64" t="s">
        <v>74</v>
      </c>
      <c r="D60" s="64"/>
      <c r="E60" s="65"/>
      <c r="F60" s="66">
        <f t="shared" ref="F60:O60" si="17">+F29+F52+F59</f>
        <v>196994860</v>
      </c>
      <c r="G60" s="67">
        <f t="shared" si="17"/>
        <v>361921259</v>
      </c>
      <c r="H60" s="67">
        <f t="shared" si="17"/>
        <v>98307303</v>
      </c>
      <c r="I60" s="67">
        <f t="shared" si="17"/>
        <v>16494444</v>
      </c>
      <c r="J60" s="67">
        <f t="shared" si="17"/>
        <v>1233750552</v>
      </c>
      <c r="K60" s="68">
        <f t="shared" si="17"/>
        <v>1270165617</v>
      </c>
      <c r="L60" s="67">
        <f t="shared" si="17"/>
        <v>0</v>
      </c>
      <c r="M60" s="67">
        <f t="shared" si="17"/>
        <v>0</v>
      </c>
      <c r="N60" s="67">
        <f t="shared" si="17"/>
        <v>151748294</v>
      </c>
      <c r="O60" s="67">
        <f t="shared" si="17"/>
        <v>6299452</v>
      </c>
      <c r="P60" s="67">
        <f>+F60+H60+J60+L60+N60</f>
        <v>1680801009</v>
      </c>
      <c r="Q60" s="67">
        <f>+G60+I60+K60+M60+O60</f>
        <v>1654880772</v>
      </c>
      <c r="R60" s="139">
        <f t="shared" ref="R60" si="18">+R29+R52+R59</f>
        <v>0</v>
      </c>
      <c r="S60" s="67">
        <f t="shared" ref="S60:Y60" si="19">+S29+S52+S59</f>
        <v>864120559</v>
      </c>
      <c r="T60" s="67">
        <f t="shared" si="19"/>
        <v>0</v>
      </c>
      <c r="U60" s="67">
        <f t="shared" si="19"/>
        <v>413479288</v>
      </c>
      <c r="V60" s="67">
        <f t="shared" si="19"/>
        <v>1529512084</v>
      </c>
      <c r="W60" s="67">
        <f t="shared" si="19"/>
        <v>0</v>
      </c>
      <c r="X60" s="67">
        <f t="shared" si="19"/>
        <v>142582194</v>
      </c>
      <c r="Y60" s="67">
        <f t="shared" si="19"/>
        <v>0</v>
      </c>
      <c r="Z60" s="67">
        <f>+Z53+Z59</f>
        <v>2949694125</v>
      </c>
      <c r="AA60" s="67"/>
      <c r="AB60" s="67"/>
      <c r="AC60" s="67">
        <f t="shared" ref="AC60:AO60" si="20">+AC29+AC52+AC59</f>
        <v>576222404</v>
      </c>
      <c r="AD60" s="67">
        <f t="shared" si="20"/>
        <v>0</v>
      </c>
      <c r="AE60" s="67">
        <f t="shared" si="20"/>
        <v>1096326584</v>
      </c>
      <c r="AF60" s="67">
        <f t="shared" si="20"/>
        <v>324359414</v>
      </c>
      <c r="AG60" s="67">
        <f t="shared" si="20"/>
        <v>2296955</v>
      </c>
      <c r="AH60" s="67">
        <f t="shared" si="20"/>
        <v>0</v>
      </c>
      <c r="AI60" s="67">
        <f t="shared" si="20"/>
        <v>157427046</v>
      </c>
      <c r="AJ60" s="67">
        <f t="shared" si="20"/>
        <v>0</v>
      </c>
      <c r="AK60" s="67">
        <f t="shared" si="20"/>
        <v>38665009</v>
      </c>
      <c r="AL60" s="67">
        <f t="shared" si="20"/>
        <v>36874489</v>
      </c>
      <c r="AM60" s="67">
        <f t="shared" si="20"/>
        <v>2686680</v>
      </c>
      <c r="AN60" s="67">
        <f t="shared" si="20"/>
        <v>0</v>
      </c>
      <c r="AO60" s="67">
        <f t="shared" si="20"/>
        <v>4672000</v>
      </c>
      <c r="AP60" s="67">
        <f>+AC60+AD60+AE60+AF60+AG60+AH60+AI60+AJ60+AK60+AL60+AM60+AN60+AO60</f>
        <v>2239530581</v>
      </c>
      <c r="AQ60" s="67">
        <f>+AQ29+AQ52+AQ59</f>
        <v>210254999</v>
      </c>
      <c r="AR60" s="67">
        <f>+AR29+AR52+AR59</f>
        <v>8930016</v>
      </c>
      <c r="AS60" s="67">
        <f>+AS29+AS52+AS59</f>
        <v>321584958</v>
      </c>
      <c r="AT60" s="67">
        <f>+AT29+AT52+AT59</f>
        <v>0</v>
      </c>
      <c r="AU60" s="67">
        <f>+AQ60+AR60+AS60</f>
        <v>540769973</v>
      </c>
      <c r="AV60" s="69">
        <f>+P60+Q60+Z60+AP60+AU60</f>
        <v>9065676460</v>
      </c>
      <c r="AW60" s="139"/>
      <c r="AX60" s="139"/>
      <c r="AY60" s="139"/>
      <c r="AZ60" s="139"/>
      <c r="BA60" s="139"/>
      <c r="BB60" s="139"/>
      <c r="BC60" s="139"/>
      <c r="BD60" s="139"/>
      <c r="BE60" s="139"/>
      <c r="BF60" s="139"/>
      <c r="BG60" s="139"/>
      <c r="BH60" s="139"/>
      <c r="BI60" s="139"/>
      <c r="BJ60" s="139"/>
      <c r="BK60" s="139"/>
      <c r="BL60" s="139"/>
      <c r="BM60" s="139"/>
      <c r="BN60" s="139"/>
      <c r="BO60" s="139"/>
      <c r="BP60" s="139"/>
      <c r="BQ60" s="139"/>
      <c r="BR60" s="139"/>
      <c r="BS60" s="139"/>
      <c r="BT60" s="139"/>
      <c r="BU60" s="139"/>
      <c r="BV60" s="139"/>
      <c r="BW60" s="139"/>
      <c r="BX60" s="139"/>
      <c r="BY60" s="139"/>
    </row>
    <row r="61" spans="1:77" s="61" customFormat="1" x14ac:dyDescent="0.25">
      <c r="A61"/>
      <c r="B61" s="128"/>
      <c r="C61" s="129"/>
      <c r="D61" s="129"/>
      <c r="E61" s="129"/>
      <c r="F61" s="130"/>
      <c r="G61" s="129"/>
      <c r="H61" s="131"/>
      <c r="I61" s="131"/>
      <c r="J61" s="132"/>
      <c r="K61" s="133"/>
      <c r="L61" s="132"/>
      <c r="M61" s="132"/>
      <c r="N61" s="134"/>
      <c r="O61" s="132"/>
      <c r="P61" s="135"/>
      <c r="Q61" s="135"/>
      <c r="R61"/>
      <c r="S61" s="132"/>
      <c r="T61" s="132"/>
      <c r="U61" s="132"/>
      <c r="V61" s="132"/>
      <c r="W61" s="132"/>
      <c r="X61" s="132"/>
      <c r="Y61" s="132"/>
      <c r="Z61" s="136"/>
      <c r="AA61" s="137"/>
      <c r="AB61" s="137"/>
      <c r="AC61" s="132"/>
      <c r="AD61" s="132"/>
      <c r="AE61" s="132"/>
      <c r="AF61" s="137"/>
      <c r="AG61" s="137"/>
      <c r="AH61" s="137"/>
      <c r="AI61" s="137"/>
      <c r="AJ61" s="137"/>
      <c r="AK61" s="137"/>
      <c r="AL61" s="137"/>
      <c r="AM61" s="137"/>
      <c r="AN61" s="137"/>
      <c r="AO61" s="137"/>
      <c r="AP61" s="136"/>
      <c r="AQ61" s="137"/>
      <c r="AR61" s="137"/>
      <c r="AS61" s="137"/>
      <c r="AT61" s="137"/>
      <c r="AU61" s="136"/>
      <c r="AV61" s="138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</row>
    <row r="62" spans="1:77" s="61" customFormat="1" x14ac:dyDescent="0.25">
      <c r="A62"/>
      <c r="B62" s="124"/>
      <c r="C62" s="4"/>
      <c r="D62" s="4"/>
      <c r="E62" s="4"/>
      <c r="F62" s="37"/>
      <c r="G62" s="26"/>
      <c r="H62" s="26"/>
      <c r="I62" s="26"/>
      <c r="J62" s="26"/>
      <c r="K62" s="35"/>
      <c r="L62" s="26"/>
      <c r="M62" s="26"/>
      <c r="N62" s="26"/>
      <c r="O62" s="26"/>
      <c r="P62" s="70"/>
      <c r="Q62" s="70">
        <f>SUM(F60:O60)</f>
        <v>3335681781</v>
      </c>
      <c r="R62"/>
      <c r="S62"/>
      <c r="T62"/>
      <c r="U62"/>
      <c r="V62"/>
      <c r="W62"/>
      <c r="X62"/>
      <c r="Y62"/>
      <c r="Z62" s="70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70"/>
      <c r="AQ62" s="26"/>
      <c r="AR62" s="26"/>
      <c r="AS62" s="26"/>
      <c r="AT62" s="26"/>
      <c r="AU62" s="50"/>
      <c r="AV62" s="51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</row>
    <row r="63" spans="1:77" s="61" customFormat="1" x14ac:dyDescent="0.25">
      <c r="A63"/>
      <c r="B63" s="127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</row>
    <row r="64" spans="1:77" s="61" customFormat="1" x14ac:dyDescent="0.25">
      <c r="A64"/>
      <c r="B64" s="127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</row>
    <row r="65" spans="2:41" customFormat="1" x14ac:dyDescent="0.25">
      <c r="B65" s="127"/>
      <c r="F65" t="s">
        <v>162</v>
      </c>
      <c r="T65" s="110" t="s">
        <v>147</v>
      </c>
      <c r="U65" s="110"/>
      <c r="AC65" t="s">
        <v>162</v>
      </c>
      <c r="AO65" t="s">
        <v>147</v>
      </c>
    </row>
    <row r="66" spans="2:41" customFormat="1" x14ac:dyDescent="0.25">
      <c r="B66" s="127"/>
      <c r="F66" t="s">
        <v>153</v>
      </c>
      <c r="I66" t="s">
        <v>155</v>
      </c>
      <c r="T66" s="78" t="s">
        <v>156</v>
      </c>
      <c r="U66" s="77"/>
      <c r="V66" s="77"/>
      <c r="W66" s="77"/>
      <c r="X66" s="77"/>
      <c r="AC66" t="s">
        <v>153</v>
      </c>
      <c r="AN66" t="s">
        <v>155</v>
      </c>
      <c r="AO66" t="s">
        <v>156</v>
      </c>
    </row>
    <row r="67" spans="2:41" customFormat="1" x14ac:dyDescent="0.25">
      <c r="B67" s="127"/>
      <c r="F67" t="s">
        <v>152</v>
      </c>
      <c r="T67" s="110" t="s">
        <v>154</v>
      </c>
      <c r="U67" s="110"/>
      <c r="V67" s="110"/>
      <c r="W67" s="110"/>
      <c r="X67" s="110"/>
      <c r="AC67" t="s">
        <v>152</v>
      </c>
      <c r="AO67" t="s">
        <v>154</v>
      </c>
    </row>
    <row r="68" spans="2:41" customFormat="1" x14ac:dyDescent="0.25">
      <c r="B68" s="127"/>
    </row>
    <row r="69" spans="2:41" customFormat="1" x14ac:dyDescent="0.25">
      <c r="B69" s="127"/>
    </row>
    <row r="70" spans="2:41" customFormat="1" x14ac:dyDescent="0.25">
      <c r="B70" s="127"/>
    </row>
    <row r="71" spans="2:41" customFormat="1" x14ac:dyDescent="0.25">
      <c r="B71" s="127"/>
      <c r="I71" t="s">
        <v>151</v>
      </c>
    </row>
    <row r="72" spans="2:41" customFormat="1" x14ac:dyDescent="0.25">
      <c r="B72" s="127"/>
    </row>
    <row r="73" spans="2:41" customFormat="1" x14ac:dyDescent="0.25">
      <c r="B73" s="127"/>
    </row>
  </sheetData>
  <mergeCells count="125">
    <mergeCell ref="AQ6:AU6"/>
    <mergeCell ref="AV6:AV10"/>
    <mergeCell ref="F7:G7"/>
    <mergeCell ref="H7:I7"/>
    <mergeCell ref="J7:K7"/>
    <mergeCell ref="L7:M7"/>
    <mergeCell ref="N7:O7"/>
    <mergeCell ref="P7:Q7"/>
    <mergeCell ref="R7:R10"/>
    <mergeCell ref="AI7:AI10"/>
    <mergeCell ref="AQ7:AQ10"/>
    <mergeCell ref="AR7:AR10"/>
    <mergeCell ref="AS7:AS10"/>
    <mergeCell ref="AT7:AT10"/>
    <mergeCell ref="AU7:AU10"/>
    <mergeCell ref="AC7:AC10"/>
    <mergeCell ref="AD7:AD10"/>
    <mergeCell ref="AE7:AE10"/>
    <mergeCell ref="AF7:AF10"/>
    <mergeCell ref="AH7:AH10"/>
    <mergeCell ref="G9:G10"/>
    <mergeCell ref="H9:H10"/>
    <mergeCell ref="J9:J10"/>
    <mergeCell ref="AK7:AK10"/>
    <mergeCell ref="AM7:AM10"/>
    <mergeCell ref="AN7:AN10"/>
    <mergeCell ref="AO7:AO10"/>
    <mergeCell ref="AP7:AP10"/>
    <mergeCell ref="AL8:AL10"/>
    <mergeCell ref="AG8:AG10"/>
    <mergeCell ref="H8:I8"/>
    <mergeCell ref="W7:W10"/>
    <mergeCell ref="X7:X10"/>
    <mergeCell ref="K9:K10"/>
    <mergeCell ref="Q9:Q10"/>
    <mergeCell ref="U7:U10"/>
    <mergeCell ref="V7:V10"/>
    <mergeCell ref="T7:T10"/>
    <mergeCell ref="AQ46:AU46"/>
    <mergeCell ref="AV46:AV50"/>
    <mergeCell ref="F47:G47"/>
    <mergeCell ref="H47:I47"/>
    <mergeCell ref="J47:K47"/>
    <mergeCell ref="L47:M47"/>
    <mergeCell ref="N47:O47"/>
    <mergeCell ref="P47:Q47"/>
    <mergeCell ref="AL47:AL50"/>
    <mergeCell ref="AS47:AS50"/>
    <mergeCell ref="AT47:AT50"/>
    <mergeCell ref="AU47:AU50"/>
    <mergeCell ref="AM47:AM50"/>
    <mergeCell ref="AN47:AN50"/>
    <mergeCell ref="AQ47:AQ50"/>
    <mergeCell ref="AR47:AR50"/>
    <mergeCell ref="S47:S50"/>
    <mergeCell ref="T47:T50"/>
    <mergeCell ref="F49:F50"/>
    <mergeCell ref="G49:G50"/>
    <mergeCell ref="H49:H50"/>
    <mergeCell ref="J49:J50"/>
    <mergeCell ref="L9:L10"/>
    <mergeCell ref="I9:I10"/>
    <mergeCell ref="P49:P50"/>
    <mergeCell ref="M9:M10"/>
    <mergeCell ref="N9:N10"/>
    <mergeCell ref="O9:O10"/>
    <mergeCell ref="P9:P10"/>
    <mergeCell ref="T65:U65"/>
    <mergeCell ref="T67:X67"/>
    <mergeCell ref="W47:W50"/>
    <mergeCell ref="X47:X50"/>
    <mergeCell ref="AI47:AI50"/>
    <mergeCell ref="AJ47:AJ50"/>
    <mergeCell ref="AK47:AK50"/>
    <mergeCell ref="AD47:AD50"/>
    <mergeCell ref="AE47:AE50"/>
    <mergeCell ref="AF47:AF50"/>
    <mergeCell ref="AH47:AH50"/>
    <mergeCell ref="AP47:AP50"/>
    <mergeCell ref="C46:C50"/>
    <mergeCell ref="D46:D50"/>
    <mergeCell ref="E46:E50"/>
    <mergeCell ref="AA6:AA10"/>
    <mergeCell ref="AB6:AB10"/>
    <mergeCell ref="AC6:AP6"/>
    <mergeCell ref="Y7:Y10"/>
    <mergeCell ref="Z7:Z10"/>
    <mergeCell ref="S7:S10"/>
    <mergeCell ref="F8:G8"/>
    <mergeCell ref="J8:K8"/>
    <mergeCell ref="L8:M8"/>
    <mergeCell ref="N8:O8"/>
    <mergeCell ref="P8:Q8"/>
    <mergeCell ref="AJ7:AJ10"/>
    <mergeCell ref="U47:U50"/>
    <mergeCell ref="V47:V50"/>
    <mergeCell ref="AB43:AV43"/>
    <mergeCell ref="AB44:AV44"/>
    <mergeCell ref="J46:Q46"/>
    <mergeCell ref="AA46:AA50"/>
    <mergeCell ref="AB46:AB50"/>
    <mergeCell ref="Y47:Y50"/>
    <mergeCell ref="R46:Y46"/>
    <mergeCell ref="E44:Y44"/>
    <mergeCell ref="E43:Y43"/>
    <mergeCell ref="R6:Y6"/>
    <mergeCell ref="D6:D10"/>
    <mergeCell ref="E6:E10"/>
    <mergeCell ref="C6:C10"/>
    <mergeCell ref="AO47:AO50"/>
    <mergeCell ref="Z47:Z50"/>
    <mergeCell ref="AC47:AC50"/>
    <mergeCell ref="AC46:AP46"/>
    <mergeCell ref="Q49:Q50"/>
    <mergeCell ref="K49:K50"/>
    <mergeCell ref="L49:L50"/>
    <mergeCell ref="M49:M50"/>
    <mergeCell ref="N49:N50"/>
    <mergeCell ref="O49:O50"/>
    <mergeCell ref="F9:F10"/>
    <mergeCell ref="F48:G48"/>
    <mergeCell ref="J48:K48"/>
    <mergeCell ref="L48:M48"/>
    <mergeCell ref="N48:O48"/>
    <mergeCell ref="P48:Q48"/>
  </mergeCells>
  <printOptions horizontalCentered="1"/>
  <pageMargins left="0.19685039370078741" right="0.19685039370078741" top="0.74803149606299213" bottom="0.74803149606299213" header="0.31496062992125984" footer="0.31496062992125984"/>
  <pageSetup paperSize="5" scale="53" fitToWidth="2" fitToHeight="2" orientation="landscape" r:id="rId1"/>
  <rowBreaks count="1" manualBreakCount="1">
    <brk id="42" max="16383" man="1"/>
  </rowBreaks>
  <ignoredErrors>
    <ignoredError sqref="AV29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vigencia 2016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Farah Estefania</dc:creator>
  <cp:lastModifiedBy>Luz Marina Peña Pacheco</cp:lastModifiedBy>
  <cp:lastPrinted>2016-05-20T19:20:44Z</cp:lastPrinted>
  <dcterms:created xsi:type="dcterms:W3CDTF">2012-04-18T11:20:18Z</dcterms:created>
  <dcterms:modified xsi:type="dcterms:W3CDTF">2016-06-08T15:22:27Z</dcterms:modified>
</cp:coreProperties>
</file>